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ROTAS/Gedeelde documenten/General/01 Aanbesteding/Aanbestedingsleidraad/"/>
    </mc:Choice>
  </mc:AlternateContent>
  <xr:revisionPtr revIDLastSave="14" documentId="13_ncr:1_{C070FB65-6167-43F5-A549-1A3C8E07D7EC}" xr6:coauthVersionLast="47" xr6:coauthVersionMax="47" xr10:uidLastSave="{A5DA86A6-88F3-43D0-B5FB-8C158779DDCB}"/>
  <bookViews>
    <workbookView xWindow="-110" yWindow="-110" windowWidth="19420" windowHeight="11620" xr2:uid="{00000000-000D-0000-FFFF-FFFF00000000}"/>
  </bookViews>
  <sheets>
    <sheet name="Prijsblad P1 - TN484649" sheetId="1" r:id="rId1"/>
  </sheets>
  <definedNames>
    <definedName name="_xlnm.Print_Area" localSheetId="0">'Prijsblad P1 - TN484649'!$A$1:$H$121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1" l="1"/>
  <c r="H9" i="1"/>
  <c r="G110" i="1" l="1"/>
  <c r="H107" i="1"/>
  <c r="H106" i="1"/>
  <c r="H33" i="1"/>
  <c r="H103" i="1"/>
  <c r="H100" i="1"/>
  <c r="H99" i="1"/>
  <c r="H98" i="1"/>
  <c r="H97" i="1"/>
  <c r="H85" i="1"/>
  <c r="H86" i="1"/>
  <c r="H87" i="1"/>
  <c r="H88" i="1"/>
  <c r="H89" i="1"/>
  <c r="H90" i="1"/>
  <c r="H91" i="1"/>
  <c r="H92" i="1"/>
  <c r="H93" i="1"/>
  <c r="H84" i="1"/>
  <c r="H81" i="1"/>
  <c r="H80" i="1"/>
  <c r="H77" i="1"/>
  <c r="H74" i="1"/>
  <c r="H73" i="1"/>
  <c r="H70" i="1"/>
  <c r="H69" i="1"/>
  <c r="H68" i="1"/>
  <c r="H67" i="1"/>
  <c r="H66" i="1"/>
  <c r="H65" i="1"/>
  <c r="H64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3" i="1"/>
  <c r="H42" i="1"/>
  <c r="H41" i="1"/>
  <c r="H40" i="1"/>
  <c r="H39" i="1"/>
  <c r="H38" i="1"/>
  <c r="H37" i="1"/>
  <c r="H36" i="1"/>
  <c r="H35" i="1"/>
  <c r="H34" i="1"/>
  <c r="H32" i="1"/>
  <c r="H31" i="1"/>
  <c r="H30" i="1"/>
  <c r="H29" i="1"/>
  <c r="H28" i="1"/>
  <c r="H27" i="1"/>
  <c r="H24" i="1"/>
  <c r="H23" i="1"/>
  <c r="H22" i="1"/>
  <c r="H21" i="1"/>
  <c r="H20" i="1"/>
  <c r="H19" i="1"/>
  <c r="H18" i="1"/>
  <c r="H17" i="1"/>
  <c r="H16" i="1"/>
  <c r="H15" i="1"/>
  <c r="H14" i="1"/>
  <c r="H10" i="1"/>
  <c r="H11" i="1"/>
  <c r="H110" i="1" l="1"/>
</calcChain>
</file>

<file path=xl/sharedStrings.xml><?xml version="1.0" encoding="utf-8"?>
<sst xmlns="http://schemas.openxmlformats.org/spreadsheetml/2006/main" count="294" uniqueCount="200">
  <si>
    <t>Project:</t>
  </si>
  <si>
    <t>Raamovereenkomst Onderzoek Trillingen en Akoestiek Spoor (ROTAS)</t>
  </si>
  <si>
    <t>Perceel 1 Akoestisch onderzoek</t>
  </si>
  <si>
    <t xml:space="preserve">TenderNed nr. </t>
  </si>
  <si>
    <t>Inschrijver:</t>
  </si>
  <si>
    <t>WP</t>
  </si>
  <si>
    <t>Nr</t>
  </si>
  <si>
    <t>Omschrijving Onderdeel</t>
  </si>
  <si>
    <t xml:space="preserve">Weging </t>
  </si>
  <si>
    <t>eenheid</t>
  </si>
  <si>
    <t>Maximum
inschrijfbedrag</t>
  </si>
  <si>
    <t>Prijs per eenheid 2024*</t>
  </si>
  <si>
    <t>Fictief bedrag</t>
  </si>
  <si>
    <t>Projectmanagement per project</t>
  </si>
  <si>
    <t>2,3,4,5,6,7</t>
  </si>
  <si>
    <t>1a</t>
  </si>
  <si>
    <t>Overleg op afroep</t>
  </si>
  <si>
    <t>overleg</t>
  </si>
  <si>
    <t>1c</t>
  </si>
  <si>
    <t>opstellen beantwoording review</t>
  </si>
  <si>
    <t>project</t>
  </si>
  <si>
    <t>1e</t>
  </si>
  <si>
    <t>opstellen beslismemo</t>
  </si>
  <si>
    <t>memo</t>
  </si>
  <si>
    <t>Verzameldossier uitgangspunten en veldinventarisatie</t>
  </si>
  <si>
    <t>2,3,4,5,6</t>
  </si>
  <si>
    <t>2a</t>
  </si>
  <si>
    <t>Samenstellen gegevens</t>
  </si>
  <si>
    <t>2,3,4</t>
  </si>
  <si>
    <t>2b</t>
  </si>
  <si>
    <t>Veldinventarisatie AOW &lt;1km stedelijk</t>
  </si>
  <si>
    <t>post</t>
  </si>
  <si>
    <t>2c</t>
  </si>
  <si>
    <t>Veldinventarisatie AOW &lt;1km buitengebied</t>
  </si>
  <si>
    <t>2d</t>
  </si>
  <si>
    <t>Veldinventarisatie AOW 1-3 km stedelijk</t>
  </si>
  <si>
    <t>2e</t>
  </si>
  <si>
    <t>Veldinventarisatie AOW 1-3 km buitengebied</t>
  </si>
  <si>
    <t>2f</t>
  </si>
  <si>
    <t>Veldinventarisatie AOW 4-10 km stedelijk</t>
  </si>
  <si>
    <t>2g</t>
  </si>
  <si>
    <t>Veldinventarisatie AOW 4-10 km buitengebied</t>
  </si>
  <si>
    <t>2h</t>
  </si>
  <si>
    <t>Veldinventarisatie AOW 11-15 stedelijk</t>
  </si>
  <si>
    <t>2i</t>
  </si>
  <si>
    <t>Veldinventarisatie AOW 11-15 km buitengebied</t>
  </si>
  <si>
    <t>2j</t>
  </si>
  <si>
    <t>veldinventarisatie aanvullende lengte &gt; 15 km stedelijk</t>
  </si>
  <si>
    <t>extra km</t>
  </si>
  <si>
    <t>2k</t>
  </si>
  <si>
    <t>veldinventarisatie aanvullende lengte &gt; 15 km buitengebied</t>
  </si>
  <si>
    <t xml:space="preserve">Plafondtoets </t>
  </si>
  <si>
    <t>2,3,6</t>
  </si>
  <si>
    <t>3a</t>
  </si>
  <si>
    <t>Modellering stationsomgeving (verdeling over meer dan 4 sporen)</t>
  </si>
  <si>
    <t>3b</t>
  </si>
  <si>
    <t xml:space="preserve">Plafondtoets &lt;1km </t>
  </si>
  <si>
    <t>3c</t>
  </si>
  <si>
    <t>Plafondtoets 1-3 km</t>
  </si>
  <si>
    <t>3d</t>
  </si>
  <si>
    <t>Plafondtoets 4-10</t>
  </si>
  <si>
    <t>3e</t>
  </si>
  <si>
    <t>Plafondtoets 11-15 km</t>
  </si>
  <si>
    <t>3f</t>
  </si>
  <si>
    <t xml:space="preserve">plafondtoets aanvullende lengte &gt; 15 km </t>
  </si>
  <si>
    <t>3g</t>
  </si>
  <si>
    <t xml:space="preserve">Plafondtoets dienstregeling stationsomgeving </t>
  </si>
  <si>
    <t>3h</t>
  </si>
  <si>
    <t>Plafondtoets dienstregeling &lt; 1 km</t>
  </si>
  <si>
    <t>3i</t>
  </si>
  <si>
    <t>Plafondtoets dienstregeling &gt; 1km</t>
  </si>
  <si>
    <t>3j</t>
  </si>
  <si>
    <t xml:space="preserve">Extra plafondtoets samengesteld model &lt; 3 km </t>
  </si>
  <si>
    <t>3k</t>
  </si>
  <si>
    <t xml:space="preserve">Extra plafondtoets samengesteld model &gt; 3 km  of stationsomgeving </t>
  </si>
  <si>
    <t>3l</t>
  </si>
  <si>
    <t xml:space="preserve">Modellering GR3 stilstaande treinen en rangeren klein (0-12) </t>
  </si>
  <si>
    <t>3m</t>
  </si>
  <si>
    <t xml:space="preserve">Modellering GR3 stilstaande treinen en rangeren middel (13-35) </t>
  </si>
  <si>
    <t>3n</t>
  </si>
  <si>
    <t xml:space="preserve">Modellering GR3 stilstaande treinen en rangeren groot (36 en meer) </t>
  </si>
  <si>
    <t>3o</t>
  </si>
  <si>
    <t>Plafondtoets omzetting art 12.5 Bkl</t>
  </si>
  <si>
    <t>3p</t>
  </si>
  <si>
    <t>Plafondtoets herberekening (omzetting Wm naar Ow)</t>
  </si>
  <si>
    <t>3q</t>
  </si>
  <si>
    <t>Plafondtoets eindsituatie inclusief doelmatige maatregelen</t>
  </si>
  <si>
    <t>Akoestisch onderzoek woningniveau (incl DMC)</t>
  </si>
  <si>
    <t>4a</t>
  </si>
  <si>
    <t>AOW stationsomgeving stedelijk incl emplacement</t>
  </si>
  <si>
    <t>4b</t>
  </si>
  <si>
    <t>AOW halte stedelijk incl emplacement</t>
  </si>
  <si>
    <t>4c</t>
  </si>
  <si>
    <t>AOW &lt;1km stedelijk incl emplacement</t>
  </si>
  <si>
    <t>4d</t>
  </si>
  <si>
    <t>AOW &lt;1km buitengebied incl emplacement</t>
  </si>
  <si>
    <t>4e</t>
  </si>
  <si>
    <t>AOW 1-3 km stedelijk incl emplacement</t>
  </si>
  <si>
    <t>4f</t>
  </si>
  <si>
    <t>AOW 1-3 km buitengebied incl emplacement</t>
  </si>
  <si>
    <t>4g</t>
  </si>
  <si>
    <t>AOW 4-10 km stedelijk incl emplacement</t>
  </si>
  <si>
    <t>4h</t>
  </si>
  <si>
    <t>AOW 4-10 km buitengebied incl emplacement</t>
  </si>
  <si>
    <t>4i</t>
  </si>
  <si>
    <t>AOW 11-15 km stedelijk incl emplacement</t>
  </si>
  <si>
    <t>4j</t>
  </si>
  <si>
    <t>AOW 11- 15 km buitengebied incl emplacement</t>
  </si>
  <si>
    <t>4k</t>
  </si>
  <si>
    <t>AOW aanvullende lengte &gt; 15 km stedelijk incl emplacement</t>
  </si>
  <si>
    <t>km</t>
  </si>
  <si>
    <t>4l</t>
  </si>
  <si>
    <t>AOW aanvullende lengte &gt; 15 km buitengebied incl emplacement</t>
  </si>
  <si>
    <t>4m</t>
  </si>
  <si>
    <t xml:space="preserve">Aanvullende berekeningen IL emplacement klein (0-12) </t>
  </si>
  <si>
    <t>4n</t>
  </si>
  <si>
    <t xml:space="preserve">Aanvullende berekeningen IL emplacement middel (13-35) </t>
  </si>
  <si>
    <t>4o</t>
  </si>
  <si>
    <t xml:space="preserve">Aanvullende berekeningen IL emplacement groot (36 en meer) </t>
  </si>
  <si>
    <t>4p</t>
  </si>
  <si>
    <t>AO wegverkeerslawaai (per weg)</t>
  </si>
  <si>
    <t>Stalen bruggen</t>
  </si>
  <si>
    <t>5a</t>
  </si>
  <si>
    <t>Brugmeting  &lt;20 m</t>
  </si>
  <si>
    <t>meting</t>
  </si>
  <si>
    <t>5b</t>
  </si>
  <si>
    <t>Brugmeting  &gt;20m</t>
  </si>
  <si>
    <t>5c</t>
  </si>
  <si>
    <t>Ruwheidsmeting</t>
  </si>
  <si>
    <t>5d</t>
  </si>
  <si>
    <t>Doelmatigheidsafweging stalen brug</t>
  </si>
  <si>
    <t>5e</t>
  </si>
  <si>
    <t>Engineering brugmaatregel</t>
  </si>
  <si>
    <t>5f</t>
  </si>
  <si>
    <t>Opstellen V&amp;G kader</t>
  </si>
  <si>
    <t>5g</t>
  </si>
  <si>
    <t>kostenraming</t>
  </si>
  <si>
    <t>Laag frequent geluid (LFG)</t>
  </si>
  <si>
    <t>6a</t>
  </si>
  <si>
    <t>Geluidmeting 1 woning</t>
  </si>
  <si>
    <t>6b</t>
  </si>
  <si>
    <t>Geluidmeting per 1 woning extra</t>
  </si>
  <si>
    <t>Booggeluid</t>
  </si>
  <si>
    <t>7a</t>
  </si>
  <si>
    <t>Analyse booggeluid</t>
  </si>
  <si>
    <t>Cumulatie en gezamenlijk geluid</t>
  </si>
  <si>
    <t>8a</t>
  </si>
  <si>
    <t>Verzamelen broninformatie (weg, industrie)</t>
  </si>
  <si>
    <t>8b</t>
  </si>
  <si>
    <t>Berekenen cumulatie | gezamenlijk geluid</t>
  </si>
  <si>
    <t>Opstellen rapport akoestisch onderzoek</t>
  </si>
  <si>
    <t>9a</t>
  </si>
  <si>
    <t>Rapportage Railverkeer plafondtoets</t>
  </si>
  <si>
    <t>9b</t>
  </si>
  <si>
    <t>Rapportage Railverkeer art 12.5 Bkl</t>
  </si>
  <si>
    <t>9c</t>
  </si>
  <si>
    <t>Aanvullende rapportinformatie onderzoek op woningniveau (doelmatigheidsafweging)</t>
  </si>
  <si>
    <t>9d</t>
  </si>
  <si>
    <t xml:space="preserve">Aanvullende rapportinformatie emplacement klein (0-12) </t>
  </si>
  <si>
    <t>9e</t>
  </si>
  <si>
    <t xml:space="preserve">Aanvullende rapportinformatie emplacement middel (13-35) </t>
  </si>
  <si>
    <t>9f</t>
  </si>
  <si>
    <t xml:space="preserve">Aanvullende rapportinformatie emplacement groot (36 en meer) </t>
  </si>
  <si>
    <t>9g</t>
  </si>
  <si>
    <t>Aanvullende rapportinformatie booggeluid</t>
  </si>
  <si>
    <t>9h</t>
  </si>
  <si>
    <t>Aanvullende rapportinformatie AO weg</t>
  </si>
  <si>
    <t>9i</t>
  </si>
  <si>
    <t>Aanvullende rapportinformatie LFG</t>
  </si>
  <si>
    <t>9j</t>
  </si>
  <si>
    <t>Rapportage brugmeting</t>
  </si>
  <si>
    <t xml:space="preserve">Afwijkende termijn </t>
  </si>
  <si>
    <t>10a</t>
  </si>
  <si>
    <t>Plafondtoets (per extra variant tov 3)</t>
  </si>
  <si>
    <t>10b</t>
  </si>
  <si>
    <t>Bepaling geluidbelasting op woningen</t>
  </si>
  <si>
    <t>10c</t>
  </si>
  <si>
    <t>Effect tijdelijke maatregel</t>
  </si>
  <si>
    <t>10d</t>
  </si>
  <si>
    <t>Rapportage onderzoek ontheffingen</t>
  </si>
  <si>
    <t>Plafondtoets na bronmaatregelen</t>
  </si>
  <si>
    <t>11a</t>
  </si>
  <si>
    <t>Toonbankvragen op uurbasis (optioneel)</t>
  </si>
  <si>
    <t>12a</t>
  </si>
  <si>
    <t>Medior projectmedewerker</t>
  </si>
  <si>
    <t>uur</t>
  </si>
  <si>
    <t>12b</t>
  </si>
  <si>
    <t>Senior adviseur/ senior Projectleider</t>
  </si>
  <si>
    <t>Totaal</t>
  </si>
  <si>
    <t>* Eenheidsprijs mag niet hoger zijn dan maximumprijs.</t>
  </si>
  <si>
    <t>Invullen door inschrijver</t>
  </si>
  <si>
    <t>Bedrijfsnaam:</t>
  </si>
  <si>
    <t>Ovenemen op inschrijfbiljet</t>
  </si>
  <si>
    <t>Naam rechtsgeldige vertegenwoordiger:</t>
  </si>
  <si>
    <t>Functie:</t>
  </si>
  <si>
    <t>Plaats:</t>
  </si>
  <si>
    <t>Datum:</t>
  </si>
  <si>
    <t>Ondertekening</t>
  </si>
  <si>
    <t>9k</t>
  </si>
  <si>
    <t>Rapportage industrielawaai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</si>
</sst>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"/>
    <numFmt numFmtId="165" formatCode="&quot;€&quot;\ #,##0.00"/>
  </numFmts>
  <fonts count="6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/>
  </cellStyleXfs>
  <cellXfs count="71">
    <xf numFmtId="0" fontId="0" fillId="0" borderId="0" xfId="0"/>
    <xf numFmtId="0" fontId="0" fillId="0" borderId="14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19" xfId="0" applyBorder="1" applyAlignment="1">
      <alignment horizontal="right"/>
    </xf>
    <xf numFmtId="0" fontId="1" fillId="0" borderId="17" xfId="0" applyFont="1" applyBorder="1" applyAlignment="1">
      <alignment horizontal="right"/>
    </xf>
    <xf numFmtId="0" fontId="1" fillId="0" borderId="18" xfId="0" applyFont="1" applyBorder="1" applyAlignment="1">
      <alignment horizontal="right"/>
    </xf>
    <xf numFmtId="0" fontId="0" fillId="0" borderId="12" xfId="0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0" fontId="0" fillId="0" borderId="12" xfId="0" applyBorder="1"/>
    <xf numFmtId="0" fontId="0" fillId="2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20" xfId="0" applyNumberFormat="1" applyFill="1" applyBorder="1"/>
    <xf numFmtId="164" fontId="0" fillId="0" borderId="16" xfId="0" applyNumberFormat="1" applyBorder="1"/>
    <xf numFmtId="0" fontId="0" fillId="0" borderId="13" xfId="0" applyBorder="1"/>
    <xf numFmtId="1" fontId="0" fillId="2" borderId="22" xfId="0" applyNumberFormat="1" applyFill="1" applyBorder="1"/>
    <xf numFmtId="164" fontId="0" fillId="0" borderId="8" xfId="0" applyNumberFormat="1" applyBorder="1" applyAlignment="1">
      <alignment horizontal="left"/>
    </xf>
    <xf numFmtId="165" fontId="0" fillId="0" borderId="5" xfId="0" applyNumberFormat="1" applyBorder="1" applyAlignment="1">
      <alignment horizontal="center"/>
    </xf>
    <xf numFmtId="0" fontId="0" fillId="0" borderId="26" xfId="0" applyBorder="1" applyAlignment="1">
      <alignment horizontal="left"/>
    </xf>
    <xf numFmtId="0" fontId="0" fillId="2" borderId="26" xfId="0" applyFill="1" applyBorder="1" applyAlignment="1">
      <alignment horizontal="left"/>
    </xf>
    <xf numFmtId="0" fontId="1" fillId="0" borderId="26" xfId="0" applyFont="1" applyBorder="1"/>
    <xf numFmtId="0" fontId="1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1" fillId="0" borderId="27" xfId="0" applyFont="1" applyBorder="1" applyAlignment="1">
      <alignment horizontal="left"/>
    </xf>
    <xf numFmtId="164" fontId="0" fillId="0" borderId="28" xfId="0" applyNumberFormat="1" applyBorder="1" applyAlignment="1">
      <alignment horizontal="center"/>
    </xf>
    <xf numFmtId="0" fontId="0" fillId="0" borderId="29" xfId="0" applyBorder="1" applyAlignment="1">
      <alignment horizontal="left"/>
    </xf>
    <xf numFmtId="165" fontId="0" fillId="4" borderId="24" xfId="0" applyNumberFormat="1" applyFill="1" applyBorder="1" applyAlignment="1">
      <alignment horizontal="center"/>
    </xf>
    <xf numFmtId="0" fontId="0" fillId="0" borderId="30" xfId="0" applyBorder="1"/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2" xfId="0" applyFont="1" applyBorder="1" applyAlignment="1">
      <alignment vertical="center"/>
    </xf>
    <xf numFmtId="0" fontId="0" fillId="3" borderId="0" xfId="0" applyFill="1"/>
    <xf numFmtId="0" fontId="0" fillId="0" borderId="10" xfId="0" applyBorder="1"/>
    <xf numFmtId="0" fontId="0" fillId="0" borderId="35" xfId="0" applyBorder="1"/>
    <xf numFmtId="0" fontId="1" fillId="0" borderId="36" xfId="0" applyFont="1" applyBorder="1" applyAlignment="1">
      <alignment horizontal="right"/>
    </xf>
    <xf numFmtId="0" fontId="1" fillId="0" borderId="37" xfId="0" applyFont="1" applyBorder="1"/>
    <xf numFmtId="164" fontId="0" fillId="0" borderId="6" xfId="0" applyNumberFormat="1" applyBorder="1" applyAlignment="1">
      <alignment horizontal="center"/>
    </xf>
    <xf numFmtId="0" fontId="0" fillId="2" borderId="23" xfId="0" applyFill="1" applyBorder="1" applyAlignment="1">
      <alignment horizontal="center"/>
    </xf>
    <xf numFmtId="165" fontId="0" fillId="2" borderId="25" xfId="1" applyNumberFormat="1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10" xfId="0" applyNumberFormat="1" applyBorder="1"/>
    <xf numFmtId="164" fontId="0" fillId="0" borderId="11" xfId="0" applyNumberFormat="1" applyBorder="1"/>
    <xf numFmtId="164" fontId="0" fillId="0" borderId="3" xfId="0" applyNumberFormat="1" applyBorder="1"/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top"/>
    </xf>
    <xf numFmtId="0" fontId="0" fillId="0" borderId="2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0" fillId="0" borderId="0" xfId="0" applyNumberFormat="1"/>
    <xf numFmtId="0" fontId="0" fillId="4" borderId="0" xfId="0" applyFill="1"/>
    <xf numFmtId="0" fontId="2" fillId="3" borderId="0" xfId="0" applyFont="1" applyFill="1" applyAlignment="1" applyProtection="1">
      <alignment vertical="center"/>
      <protection locked="0"/>
    </xf>
    <xf numFmtId="165" fontId="0" fillId="3" borderId="9" xfId="1" applyNumberFormat="1" applyFont="1" applyFill="1" applyBorder="1" applyAlignment="1" applyProtection="1">
      <alignment horizontal="center"/>
      <protection locked="0"/>
    </xf>
    <xf numFmtId="165" fontId="0" fillId="0" borderId="9" xfId="1" applyNumberFormat="1" applyFont="1" applyFill="1" applyBorder="1" applyAlignment="1" applyProtection="1">
      <alignment horizontal="center"/>
      <protection locked="0"/>
    </xf>
    <xf numFmtId="164" fontId="0" fillId="0" borderId="16" xfId="0" applyNumberFormat="1" applyBorder="1" applyProtection="1">
      <protection locked="0"/>
    </xf>
    <xf numFmtId="0" fontId="0" fillId="3" borderId="3" xfId="0" applyFill="1" applyBorder="1" applyAlignment="1" applyProtection="1">
      <alignment horizontal="left" vertical="top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left"/>
      <protection locked="0"/>
    </xf>
    <xf numFmtId="0" fontId="4" fillId="3" borderId="3" xfId="0" applyFont="1" applyFill="1" applyBorder="1" applyAlignment="1" applyProtection="1">
      <alignment horizontal="left"/>
      <protection locked="0"/>
    </xf>
  </cellXfs>
  <cellStyles count="3">
    <cellStyle name="Standaard" xfId="0" builtinId="0"/>
    <cellStyle name="Standaard 3" xfId="2" xr:uid="{00000000-0005-0000-0000-000001000000}"/>
    <cellStyle name="Valuta" xfId="1" builtinId="4"/>
  </cellStyles>
  <dxfs count="0"/>
  <tableStyles count="0" defaultTableStyle="TableStyleMedium2" defaultPivotStyle="PivotStyleLight16"/>
  <colors>
    <mruColors>
      <color rgb="FFFFCD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165653</xdr:colOff>
      <xdr:row>2</xdr:row>
      <xdr:rowOff>87382</xdr:rowOff>
    </xdr:from>
    <xdr:to>
      <xdr:col>6</xdr:col>
      <xdr:colOff>1189245</xdr:colOff>
      <xdr:row>4</xdr:row>
      <xdr:rowOff>46106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CE4E484-24B9-435F-801C-7C535076D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659718" y="418686"/>
          <a:ext cx="1023592" cy="29002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21"/>
  <sheetViews>
    <sheetView tabSelected="1" view="pageLayout" topLeftCell="A5" zoomScale="70" zoomScaleNormal="115" zoomScalePageLayoutView="70" workbookViewId="0">
      <selection activeCell="G107" sqref="G107"/>
    </sheetView>
  </sheetViews>
  <sheetFormatPr defaultRowHeight="12.5" x14ac:dyDescent="0.25"/>
  <cols>
    <col min="1" max="1" width="13.26953125" customWidth="1"/>
    <col min="3" max="3" width="73.54296875" bestFit="1" customWidth="1"/>
    <col min="4" max="4" width="19" customWidth="1"/>
    <col min="5" max="5" width="12.54296875" style="9" customWidth="1"/>
    <col min="6" max="6" width="16.26953125" customWidth="1"/>
    <col min="7" max="7" width="25.26953125" customWidth="1"/>
    <col min="8" max="8" width="22.7265625" style="9" customWidth="1"/>
  </cols>
  <sheetData>
    <row r="1" spans="1:11" x14ac:dyDescent="0.25">
      <c r="A1" s="33"/>
      <c r="B1" s="34"/>
      <c r="C1" s="34"/>
      <c r="D1" s="34"/>
      <c r="E1" s="34"/>
      <c r="F1" s="34"/>
      <c r="G1" s="34"/>
      <c r="H1" s="35"/>
    </row>
    <row r="2" spans="1:11" x14ac:dyDescent="0.25">
      <c r="A2" s="36" t="s">
        <v>0</v>
      </c>
      <c r="B2" s="56"/>
      <c r="C2" s="56" t="s">
        <v>1</v>
      </c>
      <c r="D2" s="56"/>
      <c r="E2" s="56"/>
      <c r="F2" s="56"/>
      <c r="G2" s="56"/>
      <c r="H2" s="37"/>
    </row>
    <row r="3" spans="1:11" x14ac:dyDescent="0.25">
      <c r="A3" s="36"/>
      <c r="B3" s="56"/>
      <c r="C3" s="56" t="s">
        <v>2</v>
      </c>
      <c r="D3" s="56"/>
      <c r="E3" s="56"/>
      <c r="F3" s="56"/>
      <c r="G3" s="56"/>
      <c r="H3" s="37"/>
    </row>
    <row r="4" spans="1:11" x14ac:dyDescent="0.25">
      <c r="A4" s="36" t="s">
        <v>3</v>
      </c>
      <c r="B4" s="56"/>
      <c r="C4" s="60">
        <v>484649</v>
      </c>
      <c r="D4" s="56"/>
      <c r="E4" s="56"/>
      <c r="F4" s="56"/>
      <c r="G4" s="56"/>
      <c r="H4" s="37"/>
    </row>
    <row r="5" spans="1:11" x14ac:dyDescent="0.25">
      <c r="A5" s="36" t="s">
        <v>4</v>
      </c>
      <c r="B5" s="56"/>
      <c r="C5" s="63"/>
      <c r="D5" s="56"/>
      <c r="E5" s="56"/>
      <c r="F5" s="56"/>
      <c r="G5" s="56"/>
      <c r="H5" s="37"/>
    </row>
    <row r="6" spans="1:11" ht="13" thickBot="1" x14ac:dyDescent="0.3">
      <c r="A6" s="57"/>
      <c r="B6" s="58"/>
      <c r="C6" s="58"/>
      <c r="D6" s="58"/>
      <c r="E6" s="58"/>
      <c r="F6" s="58"/>
      <c r="G6" s="58"/>
      <c r="H6" s="59"/>
    </row>
    <row r="7" spans="1:11" ht="31.5" customHeight="1" thickBot="1" x14ac:dyDescent="0.3">
      <c r="A7" s="32" t="s">
        <v>5</v>
      </c>
      <c r="B7" s="1" t="s">
        <v>6</v>
      </c>
      <c r="C7" s="21" t="s">
        <v>7</v>
      </c>
      <c r="D7" s="51" t="s">
        <v>8</v>
      </c>
      <c r="E7" s="52" t="s">
        <v>9</v>
      </c>
      <c r="F7" s="53" t="s">
        <v>10</v>
      </c>
      <c r="G7" s="54" t="s">
        <v>11</v>
      </c>
      <c r="H7" s="55" t="s">
        <v>12</v>
      </c>
    </row>
    <row r="8" spans="1:11" ht="13" x14ac:dyDescent="0.3">
      <c r="A8" s="40"/>
      <c r="B8" s="41">
        <v>1</v>
      </c>
      <c r="C8" s="42" t="s">
        <v>13</v>
      </c>
      <c r="D8" s="8"/>
      <c r="E8" s="43"/>
      <c r="F8" s="48"/>
      <c r="G8" s="39"/>
      <c r="H8" s="44"/>
    </row>
    <row r="9" spans="1:11" x14ac:dyDescent="0.25">
      <c r="A9" s="13" t="s">
        <v>14</v>
      </c>
      <c r="B9" s="2" t="s">
        <v>15</v>
      </c>
      <c r="C9" s="23" t="s">
        <v>16</v>
      </c>
      <c r="D9" s="14">
        <v>140</v>
      </c>
      <c r="E9" s="46" t="s">
        <v>17</v>
      </c>
      <c r="F9" s="49">
        <v>905</v>
      </c>
      <c r="G9" s="64"/>
      <c r="H9" s="45">
        <f>D9*G9</f>
        <v>0</v>
      </c>
      <c r="K9" s="61"/>
    </row>
    <row r="10" spans="1:11" x14ac:dyDescent="0.25">
      <c r="A10" s="13" t="s">
        <v>14</v>
      </c>
      <c r="B10" s="2" t="s">
        <v>18</v>
      </c>
      <c r="C10" s="24" t="s">
        <v>19</v>
      </c>
      <c r="D10" s="14">
        <v>140</v>
      </c>
      <c r="E10" s="46" t="s">
        <v>20</v>
      </c>
      <c r="F10" s="49">
        <v>285</v>
      </c>
      <c r="G10" s="64"/>
      <c r="H10" s="45">
        <f>D10*G10</f>
        <v>0</v>
      </c>
    </row>
    <row r="11" spans="1:11" x14ac:dyDescent="0.25">
      <c r="A11" s="13" t="s">
        <v>14</v>
      </c>
      <c r="B11" s="2" t="s">
        <v>21</v>
      </c>
      <c r="C11" s="24" t="s">
        <v>22</v>
      </c>
      <c r="D11" s="14">
        <v>20</v>
      </c>
      <c r="E11" s="46" t="s">
        <v>23</v>
      </c>
      <c r="F11" s="49">
        <v>715</v>
      </c>
      <c r="G11" s="64"/>
      <c r="H11" s="45">
        <f>D11*G11</f>
        <v>0</v>
      </c>
    </row>
    <row r="12" spans="1:11" x14ac:dyDescent="0.25">
      <c r="A12" s="13"/>
      <c r="B12" s="2"/>
      <c r="C12" s="24"/>
      <c r="D12" s="14"/>
      <c r="E12" s="46"/>
      <c r="F12" s="50"/>
      <c r="G12" s="65"/>
      <c r="H12" s="45"/>
    </row>
    <row r="13" spans="1:11" ht="13" x14ac:dyDescent="0.3">
      <c r="A13" s="13"/>
      <c r="B13" s="5">
        <v>2</v>
      </c>
      <c r="C13" s="25" t="s">
        <v>24</v>
      </c>
      <c r="D13" s="15"/>
      <c r="E13" s="46"/>
      <c r="F13" s="50"/>
      <c r="G13" s="65"/>
      <c r="H13" s="45"/>
    </row>
    <row r="14" spans="1:11" x14ac:dyDescent="0.25">
      <c r="A14" s="13" t="s">
        <v>25</v>
      </c>
      <c r="B14" s="2" t="s">
        <v>26</v>
      </c>
      <c r="C14" s="23" t="s">
        <v>27</v>
      </c>
      <c r="D14" s="15">
        <v>140</v>
      </c>
      <c r="E14" s="46" t="s">
        <v>20</v>
      </c>
      <c r="F14" s="49">
        <v>475</v>
      </c>
      <c r="G14" s="64"/>
      <c r="H14" s="45">
        <f t="shared" ref="H14:H24" si="0">D14*G14</f>
        <v>0</v>
      </c>
    </row>
    <row r="15" spans="1:11" x14ac:dyDescent="0.25">
      <c r="A15" s="13" t="s">
        <v>28</v>
      </c>
      <c r="B15" s="2" t="s">
        <v>29</v>
      </c>
      <c r="C15" s="23" t="s">
        <v>30</v>
      </c>
      <c r="D15" s="15">
        <v>3</v>
      </c>
      <c r="E15" s="46" t="s">
        <v>31</v>
      </c>
      <c r="F15" s="49">
        <v>950</v>
      </c>
      <c r="G15" s="64"/>
      <c r="H15" s="45">
        <f t="shared" si="0"/>
        <v>0</v>
      </c>
    </row>
    <row r="16" spans="1:11" x14ac:dyDescent="0.25">
      <c r="A16" s="13" t="s">
        <v>28</v>
      </c>
      <c r="B16" s="2" t="s">
        <v>32</v>
      </c>
      <c r="C16" s="23" t="s">
        <v>33</v>
      </c>
      <c r="D16" s="15">
        <v>1</v>
      </c>
      <c r="E16" s="46" t="s">
        <v>31</v>
      </c>
      <c r="F16" s="49">
        <v>595</v>
      </c>
      <c r="G16" s="64"/>
      <c r="H16" s="45">
        <f t="shared" si="0"/>
        <v>0</v>
      </c>
    </row>
    <row r="17" spans="1:8" x14ac:dyDescent="0.25">
      <c r="A17" s="13" t="s">
        <v>28</v>
      </c>
      <c r="B17" s="2" t="s">
        <v>34</v>
      </c>
      <c r="C17" s="23" t="s">
        <v>35</v>
      </c>
      <c r="D17" s="15">
        <v>15</v>
      </c>
      <c r="E17" s="46" t="s">
        <v>31</v>
      </c>
      <c r="F17" s="49">
        <v>1900</v>
      </c>
      <c r="G17" s="64"/>
      <c r="H17" s="45">
        <f t="shared" si="0"/>
        <v>0</v>
      </c>
    </row>
    <row r="18" spans="1:8" x14ac:dyDescent="0.25">
      <c r="A18" s="13" t="s">
        <v>28</v>
      </c>
      <c r="B18" s="2" t="s">
        <v>36</v>
      </c>
      <c r="C18" s="23" t="s">
        <v>37</v>
      </c>
      <c r="D18" s="15">
        <v>11</v>
      </c>
      <c r="E18" s="46" t="s">
        <v>31</v>
      </c>
      <c r="F18" s="49">
        <v>1190</v>
      </c>
      <c r="G18" s="64"/>
      <c r="H18" s="45">
        <f t="shared" si="0"/>
        <v>0</v>
      </c>
    </row>
    <row r="19" spans="1:8" x14ac:dyDescent="0.25">
      <c r="A19" s="13" t="s">
        <v>28</v>
      </c>
      <c r="B19" s="2" t="s">
        <v>38</v>
      </c>
      <c r="C19" s="23" t="s">
        <v>39</v>
      </c>
      <c r="D19" s="15">
        <v>40</v>
      </c>
      <c r="E19" s="46" t="s">
        <v>31</v>
      </c>
      <c r="F19" s="49">
        <v>3800</v>
      </c>
      <c r="G19" s="64"/>
      <c r="H19" s="45">
        <f t="shared" si="0"/>
        <v>0</v>
      </c>
    </row>
    <row r="20" spans="1:8" x14ac:dyDescent="0.25">
      <c r="A20" s="13" t="s">
        <v>28</v>
      </c>
      <c r="B20" s="2" t="s">
        <v>40</v>
      </c>
      <c r="C20" s="23" t="s">
        <v>41</v>
      </c>
      <c r="D20" s="15">
        <v>30</v>
      </c>
      <c r="E20" s="46" t="s">
        <v>31</v>
      </c>
      <c r="F20" s="49">
        <v>1785</v>
      </c>
      <c r="G20" s="64"/>
      <c r="H20" s="45">
        <f t="shared" si="0"/>
        <v>0</v>
      </c>
    </row>
    <row r="21" spans="1:8" x14ac:dyDescent="0.25">
      <c r="A21" s="13" t="s">
        <v>28</v>
      </c>
      <c r="B21" s="2" t="s">
        <v>42</v>
      </c>
      <c r="C21" s="23" t="s">
        <v>43</v>
      </c>
      <c r="D21" s="15">
        <v>20</v>
      </c>
      <c r="E21" s="46" t="s">
        <v>31</v>
      </c>
      <c r="F21" s="49">
        <v>5700</v>
      </c>
      <c r="G21" s="64"/>
      <c r="H21" s="45">
        <f t="shared" si="0"/>
        <v>0</v>
      </c>
    </row>
    <row r="22" spans="1:8" x14ac:dyDescent="0.25">
      <c r="A22" s="13" t="s">
        <v>28</v>
      </c>
      <c r="B22" s="2" t="s">
        <v>44</v>
      </c>
      <c r="C22" s="23" t="s">
        <v>45</v>
      </c>
      <c r="D22" s="15">
        <v>20</v>
      </c>
      <c r="E22" s="46" t="s">
        <v>31</v>
      </c>
      <c r="F22" s="49">
        <v>2970</v>
      </c>
      <c r="G22" s="64"/>
      <c r="H22" s="45">
        <f t="shared" si="0"/>
        <v>0</v>
      </c>
    </row>
    <row r="23" spans="1:8" x14ac:dyDescent="0.25">
      <c r="A23" s="13" t="s">
        <v>28</v>
      </c>
      <c r="B23" s="2" t="s">
        <v>46</v>
      </c>
      <c r="C23" s="23" t="s">
        <v>47</v>
      </c>
      <c r="D23" s="15">
        <v>100</v>
      </c>
      <c r="E23" s="46" t="s">
        <v>48</v>
      </c>
      <c r="F23" s="49">
        <v>535</v>
      </c>
      <c r="G23" s="64"/>
      <c r="H23" s="45">
        <f t="shared" si="0"/>
        <v>0</v>
      </c>
    </row>
    <row r="24" spans="1:8" x14ac:dyDescent="0.25">
      <c r="A24" s="13" t="s">
        <v>28</v>
      </c>
      <c r="B24" s="2" t="s">
        <v>49</v>
      </c>
      <c r="C24" s="23" t="s">
        <v>50</v>
      </c>
      <c r="D24" s="15">
        <v>100</v>
      </c>
      <c r="E24" s="46" t="s">
        <v>48</v>
      </c>
      <c r="F24" s="49">
        <v>270</v>
      </c>
      <c r="G24" s="64"/>
      <c r="H24" s="45">
        <f t="shared" si="0"/>
        <v>0</v>
      </c>
    </row>
    <row r="25" spans="1:8" x14ac:dyDescent="0.25">
      <c r="A25" s="13"/>
      <c r="B25" s="2"/>
      <c r="C25" s="23"/>
      <c r="D25" s="15"/>
      <c r="E25" s="46"/>
      <c r="F25" s="49"/>
      <c r="G25" s="65"/>
      <c r="H25" s="45"/>
    </row>
    <row r="26" spans="1:8" ht="13" x14ac:dyDescent="0.3">
      <c r="A26" s="13"/>
      <c r="B26" s="5">
        <v>3</v>
      </c>
      <c r="C26" s="25" t="s">
        <v>51</v>
      </c>
      <c r="D26" s="15"/>
      <c r="E26" s="46"/>
      <c r="F26" s="49"/>
      <c r="G26" s="65"/>
      <c r="H26" s="45"/>
    </row>
    <row r="27" spans="1:8" x14ac:dyDescent="0.25">
      <c r="A27" s="13" t="s">
        <v>52</v>
      </c>
      <c r="B27" s="2" t="s">
        <v>53</v>
      </c>
      <c r="C27" s="23" t="s">
        <v>54</v>
      </c>
      <c r="D27" s="15">
        <v>10</v>
      </c>
      <c r="E27" s="46" t="s">
        <v>20</v>
      </c>
      <c r="F27" s="49">
        <v>3325</v>
      </c>
      <c r="G27" s="64"/>
      <c r="H27" s="45">
        <f t="shared" ref="H27:H43" si="1">D27*G27</f>
        <v>0</v>
      </c>
    </row>
    <row r="28" spans="1:8" x14ac:dyDescent="0.25">
      <c r="A28" s="13" t="s">
        <v>52</v>
      </c>
      <c r="B28" s="2" t="s">
        <v>55</v>
      </c>
      <c r="C28" s="23" t="s">
        <v>56</v>
      </c>
      <c r="D28" s="15">
        <v>4</v>
      </c>
      <c r="E28" s="46" t="s">
        <v>31</v>
      </c>
      <c r="F28" s="49">
        <v>2850</v>
      </c>
      <c r="G28" s="64"/>
      <c r="H28" s="45">
        <f t="shared" si="1"/>
        <v>0</v>
      </c>
    </row>
    <row r="29" spans="1:8" x14ac:dyDescent="0.25">
      <c r="A29" s="13" t="s">
        <v>52</v>
      </c>
      <c r="B29" s="2" t="s">
        <v>57</v>
      </c>
      <c r="C29" s="23" t="s">
        <v>58</v>
      </c>
      <c r="D29" s="15">
        <v>26</v>
      </c>
      <c r="E29" s="46" t="s">
        <v>31</v>
      </c>
      <c r="F29" s="49">
        <v>3325</v>
      </c>
      <c r="G29" s="64"/>
      <c r="H29" s="45">
        <f t="shared" si="1"/>
        <v>0</v>
      </c>
    </row>
    <row r="30" spans="1:8" x14ac:dyDescent="0.25">
      <c r="A30" s="13" t="s">
        <v>52</v>
      </c>
      <c r="B30" s="2" t="s">
        <v>59</v>
      </c>
      <c r="C30" s="23" t="s">
        <v>60</v>
      </c>
      <c r="D30" s="15">
        <v>70</v>
      </c>
      <c r="E30" s="46" t="s">
        <v>31</v>
      </c>
      <c r="F30" s="49">
        <v>4750</v>
      </c>
      <c r="G30" s="64"/>
      <c r="H30" s="45">
        <f t="shared" si="1"/>
        <v>0</v>
      </c>
    </row>
    <row r="31" spans="1:8" x14ac:dyDescent="0.25">
      <c r="A31" s="13" t="s">
        <v>52</v>
      </c>
      <c r="B31" s="2" t="s">
        <v>61</v>
      </c>
      <c r="C31" s="23" t="s">
        <v>62</v>
      </c>
      <c r="D31" s="15">
        <v>40</v>
      </c>
      <c r="E31" s="46" t="s">
        <v>31</v>
      </c>
      <c r="F31" s="49">
        <v>9500</v>
      </c>
      <c r="G31" s="64"/>
      <c r="H31" s="45">
        <f t="shared" si="1"/>
        <v>0</v>
      </c>
    </row>
    <row r="32" spans="1:8" x14ac:dyDescent="0.25">
      <c r="A32" s="13" t="s">
        <v>52</v>
      </c>
      <c r="B32" s="2" t="s">
        <v>63</v>
      </c>
      <c r="C32" s="23" t="s">
        <v>64</v>
      </c>
      <c r="D32" s="15">
        <v>200</v>
      </c>
      <c r="E32" s="46" t="s">
        <v>48</v>
      </c>
      <c r="F32" s="49">
        <v>240</v>
      </c>
      <c r="G32" s="64"/>
      <c r="H32" s="45">
        <f t="shared" si="1"/>
        <v>0</v>
      </c>
    </row>
    <row r="33" spans="1:8" x14ac:dyDescent="0.25">
      <c r="A33" s="13" t="s">
        <v>52</v>
      </c>
      <c r="B33" s="2" t="s">
        <v>65</v>
      </c>
      <c r="C33" s="23" t="s">
        <v>66</v>
      </c>
      <c r="D33" s="15">
        <v>8</v>
      </c>
      <c r="E33" s="46"/>
      <c r="F33" s="49">
        <v>1900</v>
      </c>
      <c r="G33" s="64"/>
      <c r="H33" s="45">
        <f t="shared" si="1"/>
        <v>0</v>
      </c>
    </row>
    <row r="34" spans="1:8" x14ac:dyDescent="0.25">
      <c r="A34" s="13" t="s">
        <v>52</v>
      </c>
      <c r="B34" s="2" t="s">
        <v>67</v>
      </c>
      <c r="C34" s="23" t="s">
        <v>68</v>
      </c>
      <c r="D34" s="15">
        <v>8</v>
      </c>
      <c r="E34" s="46" t="s">
        <v>31</v>
      </c>
      <c r="F34" s="49">
        <v>950</v>
      </c>
      <c r="G34" s="64"/>
      <c r="H34" s="45">
        <f t="shared" si="1"/>
        <v>0</v>
      </c>
    </row>
    <row r="35" spans="1:8" x14ac:dyDescent="0.25">
      <c r="A35" s="13" t="s">
        <v>52</v>
      </c>
      <c r="B35" s="2" t="s">
        <v>69</v>
      </c>
      <c r="C35" s="23" t="s">
        <v>70</v>
      </c>
      <c r="D35" s="15">
        <v>12</v>
      </c>
      <c r="E35" s="46" t="s">
        <v>31</v>
      </c>
      <c r="F35" s="49">
        <v>1425</v>
      </c>
      <c r="G35" s="64"/>
      <c r="H35" s="45">
        <f t="shared" si="1"/>
        <v>0</v>
      </c>
    </row>
    <row r="36" spans="1:8" x14ac:dyDescent="0.25">
      <c r="A36" s="13" t="s">
        <v>52</v>
      </c>
      <c r="B36" s="2" t="s">
        <v>71</v>
      </c>
      <c r="C36" s="24" t="s">
        <v>72</v>
      </c>
      <c r="D36" s="15">
        <v>16</v>
      </c>
      <c r="E36" s="46" t="s">
        <v>31</v>
      </c>
      <c r="F36" s="49">
        <v>2850</v>
      </c>
      <c r="G36" s="64"/>
      <c r="H36" s="45">
        <f t="shared" si="1"/>
        <v>0</v>
      </c>
    </row>
    <row r="37" spans="1:8" x14ac:dyDescent="0.25">
      <c r="A37" s="13" t="s">
        <v>52</v>
      </c>
      <c r="B37" s="2" t="s">
        <v>73</v>
      </c>
      <c r="C37" s="24" t="s">
        <v>74</v>
      </c>
      <c r="D37" s="15">
        <v>16</v>
      </c>
      <c r="E37" s="46" t="s">
        <v>31</v>
      </c>
      <c r="F37" s="49">
        <v>4750</v>
      </c>
      <c r="G37" s="64"/>
      <c r="H37" s="45">
        <f t="shared" si="1"/>
        <v>0</v>
      </c>
    </row>
    <row r="38" spans="1:8" x14ac:dyDescent="0.25">
      <c r="A38" s="13" t="s">
        <v>52</v>
      </c>
      <c r="B38" s="2" t="s">
        <v>75</v>
      </c>
      <c r="C38" s="23" t="s">
        <v>76</v>
      </c>
      <c r="D38" s="15">
        <v>15</v>
      </c>
      <c r="E38" s="46" t="s">
        <v>20</v>
      </c>
      <c r="F38" s="49">
        <v>4000</v>
      </c>
      <c r="G38" s="64"/>
      <c r="H38" s="45">
        <f t="shared" si="1"/>
        <v>0</v>
      </c>
    </row>
    <row r="39" spans="1:8" x14ac:dyDescent="0.25">
      <c r="A39" s="13" t="s">
        <v>52</v>
      </c>
      <c r="B39" s="2" t="s">
        <v>77</v>
      </c>
      <c r="C39" s="23" t="s">
        <v>78</v>
      </c>
      <c r="D39" s="15">
        <v>30</v>
      </c>
      <c r="E39" s="46" t="s">
        <v>20</v>
      </c>
      <c r="F39" s="49">
        <v>6000</v>
      </c>
      <c r="G39" s="64"/>
      <c r="H39" s="45">
        <f t="shared" si="1"/>
        <v>0</v>
      </c>
    </row>
    <row r="40" spans="1:8" x14ac:dyDescent="0.25">
      <c r="A40" s="13" t="s">
        <v>52</v>
      </c>
      <c r="B40" s="2" t="s">
        <v>79</v>
      </c>
      <c r="C40" s="23" t="s">
        <v>80</v>
      </c>
      <c r="D40" s="15">
        <v>35</v>
      </c>
      <c r="E40" s="46" t="s">
        <v>20</v>
      </c>
      <c r="F40" s="49">
        <v>8000</v>
      </c>
      <c r="G40" s="64"/>
      <c r="H40" s="45">
        <f t="shared" si="1"/>
        <v>0</v>
      </c>
    </row>
    <row r="41" spans="1:8" x14ac:dyDescent="0.25">
      <c r="A41" s="7">
        <v>5</v>
      </c>
      <c r="B41" s="2" t="s">
        <v>81</v>
      </c>
      <c r="C41" s="23" t="s">
        <v>82</v>
      </c>
      <c r="D41" s="15">
        <v>100</v>
      </c>
      <c r="E41" s="46" t="s">
        <v>20</v>
      </c>
      <c r="F41" s="49">
        <v>7500</v>
      </c>
      <c r="G41" s="64"/>
      <c r="H41" s="45">
        <f t="shared" si="1"/>
        <v>0</v>
      </c>
    </row>
    <row r="42" spans="1:8" x14ac:dyDescent="0.25">
      <c r="A42" s="7">
        <v>4</v>
      </c>
      <c r="B42" s="2" t="s">
        <v>83</v>
      </c>
      <c r="C42" s="23" t="s">
        <v>84</v>
      </c>
      <c r="D42" s="15">
        <v>20</v>
      </c>
      <c r="E42" s="46" t="s">
        <v>20</v>
      </c>
      <c r="F42" s="49">
        <v>2000</v>
      </c>
      <c r="G42" s="64"/>
      <c r="H42" s="45">
        <f t="shared" si="1"/>
        <v>0</v>
      </c>
    </row>
    <row r="43" spans="1:8" x14ac:dyDescent="0.25">
      <c r="A43" s="7">
        <v>2</v>
      </c>
      <c r="B43" s="2" t="s">
        <v>85</v>
      </c>
      <c r="C43" s="23" t="s">
        <v>86</v>
      </c>
      <c r="D43" s="15">
        <v>70</v>
      </c>
      <c r="E43" s="46" t="s">
        <v>20</v>
      </c>
      <c r="F43" s="49">
        <v>600</v>
      </c>
      <c r="G43" s="64"/>
      <c r="H43" s="45">
        <f t="shared" si="1"/>
        <v>0</v>
      </c>
    </row>
    <row r="44" spans="1:8" x14ac:dyDescent="0.25">
      <c r="A44" s="13"/>
      <c r="B44" s="2"/>
      <c r="C44" s="23"/>
      <c r="D44" s="15"/>
      <c r="E44" s="46"/>
      <c r="F44" s="49"/>
      <c r="G44" s="65"/>
      <c r="H44" s="45"/>
    </row>
    <row r="45" spans="1:8" ht="13" x14ac:dyDescent="0.3">
      <c r="A45" s="13"/>
      <c r="B45" s="5">
        <v>4</v>
      </c>
      <c r="C45" s="25" t="s">
        <v>87</v>
      </c>
      <c r="D45" s="15"/>
      <c r="E45" s="46"/>
      <c r="F45" s="49"/>
      <c r="G45" s="65"/>
      <c r="H45" s="45"/>
    </row>
    <row r="46" spans="1:8" x14ac:dyDescent="0.25">
      <c r="A46" s="7">
        <v>2.6</v>
      </c>
      <c r="B46" s="2" t="s">
        <v>88</v>
      </c>
      <c r="C46" s="23" t="s">
        <v>89</v>
      </c>
      <c r="D46" s="15">
        <v>2</v>
      </c>
      <c r="E46" s="46" t="s">
        <v>31</v>
      </c>
      <c r="F46" s="49">
        <v>11875</v>
      </c>
      <c r="G46" s="64"/>
      <c r="H46" s="45">
        <f t="shared" ref="H46:H61" si="2">D46*G46</f>
        <v>0</v>
      </c>
    </row>
    <row r="47" spans="1:8" x14ac:dyDescent="0.25">
      <c r="A47" s="7">
        <v>2.6</v>
      </c>
      <c r="B47" s="2" t="s">
        <v>90</v>
      </c>
      <c r="C47" s="23" t="s">
        <v>91</v>
      </c>
      <c r="D47" s="15">
        <v>2</v>
      </c>
      <c r="E47" s="46" t="s">
        <v>31</v>
      </c>
      <c r="F47" s="49">
        <v>5225</v>
      </c>
      <c r="G47" s="64"/>
      <c r="H47" s="45">
        <f t="shared" si="2"/>
        <v>0</v>
      </c>
    </row>
    <row r="48" spans="1:8" x14ac:dyDescent="0.25">
      <c r="A48" s="7">
        <v>2.6</v>
      </c>
      <c r="B48" s="2" t="s">
        <v>92</v>
      </c>
      <c r="C48" s="23" t="s">
        <v>93</v>
      </c>
      <c r="D48" s="15">
        <v>2</v>
      </c>
      <c r="E48" s="46" t="s">
        <v>31</v>
      </c>
      <c r="F48" s="49">
        <v>4750</v>
      </c>
      <c r="G48" s="64"/>
      <c r="H48" s="45">
        <f t="shared" si="2"/>
        <v>0</v>
      </c>
    </row>
    <row r="49" spans="1:8" x14ac:dyDescent="0.25">
      <c r="A49" s="7">
        <v>2.6</v>
      </c>
      <c r="B49" s="2" t="s">
        <v>94</v>
      </c>
      <c r="C49" s="23" t="s">
        <v>95</v>
      </c>
      <c r="D49" s="15">
        <v>2</v>
      </c>
      <c r="E49" s="46" t="s">
        <v>31</v>
      </c>
      <c r="F49" s="49">
        <v>2375</v>
      </c>
      <c r="G49" s="64"/>
      <c r="H49" s="45">
        <f t="shared" si="2"/>
        <v>0</v>
      </c>
    </row>
    <row r="50" spans="1:8" x14ac:dyDescent="0.25">
      <c r="A50" s="7">
        <v>2.6</v>
      </c>
      <c r="B50" s="2" t="s">
        <v>96</v>
      </c>
      <c r="C50" s="23" t="s">
        <v>97</v>
      </c>
      <c r="D50" s="15">
        <v>8</v>
      </c>
      <c r="E50" s="46" t="s">
        <v>31</v>
      </c>
      <c r="F50" s="49">
        <v>5700</v>
      </c>
      <c r="G50" s="64"/>
      <c r="H50" s="45">
        <f t="shared" si="2"/>
        <v>0</v>
      </c>
    </row>
    <row r="51" spans="1:8" x14ac:dyDescent="0.25">
      <c r="A51" s="7">
        <v>2.6</v>
      </c>
      <c r="B51" s="2" t="s">
        <v>98</v>
      </c>
      <c r="C51" s="23" t="s">
        <v>99</v>
      </c>
      <c r="D51" s="15">
        <v>8</v>
      </c>
      <c r="E51" s="46" t="s">
        <v>31</v>
      </c>
      <c r="F51" s="49">
        <v>2850</v>
      </c>
      <c r="G51" s="64"/>
      <c r="H51" s="45">
        <f t="shared" si="2"/>
        <v>0</v>
      </c>
    </row>
    <row r="52" spans="1:8" x14ac:dyDescent="0.25">
      <c r="A52" s="7">
        <v>2.6</v>
      </c>
      <c r="B52" s="2" t="s">
        <v>100</v>
      </c>
      <c r="C52" s="23" t="s">
        <v>101</v>
      </c>
      <c r="D52" s="15">
        <v>16</v>
      </c>
      <c r="E52" s="46" t="s">
        <v>31</v>
      </c>
      <c r="F52" s="49">
        <v>7125</v>
      </c>
      <c r="G52" s="64"/>
      <c r="H52" s="45">
        <f t="shared" si="2"/>
        <v>0</v>
      </c>
    </row>
    <row r="53" spans="1:8" x14ac:dyDescent="0.25">
      <c r="A53" s="7">
        <v>2.6</v>
      </c>
      <c r="B53" s="2" t="s">
        <v>102</v>
      </c>
      <c r="C53" s="23" t="s">
        <v>103</v>
      </c>
      <c r="D53" s="15">
        <v>16</v>
      </c>
      <c r="E53" s="46" t="s">
        <v>31</v>
      </c>
      <c r="F53" s="49">
        <v>4750</v>
      </c>
      <c r="G53" s="64"/>
      <c r="H53" s="45">
        <f t="shared" si="2"/>
        <v>0</v>
      </c>
    </row>
    <row r="54" spans="1:8" x14ac:dyDescent="0.25">
      <c r="A54" s="7">
        <v>2.6</v>
      </c>
      <c r="B54" s="2" t="s">
        <v>104</v>
      </c>
      <c r="C54" s="23" t="s">
        <v>105</v>
      </c>
      <c r="D54" s="15">
        <v>20</v>
      </c>
      <c r="E54" s="46" t="s">
        <v>31</v>
      </c>
      <c r="F54" s="49">
        <v>11875</v>
      </c>
      <c r="G54" s="64"/>
      <c r="H54" s="45">
        <f t="shared" si="2"/>
        <v>0</v>
      </c>
    </row>
    <row r="55" spans="1:8" x14ac:dyDescent="0.25">
      <c r="A55" s="7">
        <v>2.6</v>
      </c>
      <c r="B55" s="2" t="s">
        <v>106</v>
      </c>
      <c r="C55" s="23" t="s">
        <v>107</v>
      </c>
      <c r="D55" s="15">
        <v>20</v>
      </c>
      <c r="E55" s="46" t="s">
        <v>31</v>
      </c>
      <c r="F55" s="49">
        <v>5700</v>
      </c>
      <c r="G55" s="64"/>
      <c r="H55" s="45">
        <f t="shared" si="2"/>
        <v>0</v>
      </c>
    </row>
    <row r="56" spans="1:8" x14ac:dyDescent="0.25">
      <c r="A56" s="7">
        <v>2.6</v>
      </c>
      <c r="B56" s="2" t="s">
        <v>108</v>
      </c>
      <c r="C56" s="23" t="s">
        <v>109</v>
      </c>
      <c r="D56" s="15">
        <v>100</v>
      </c>
      <c r="E56" s="46" t="s">
        <v>110</v>
      </c>
      <c r="F56" s="49">
        <v>1190</v>
      </c>
      <c r="G56" s="64"/>
      <c r="H56" s="45">
        <f t="shared" si="2"/>
        <v>0</v>
      </c>
    </row>
    <row r="57" spans="1:8" x14ac:dyDescent="0.25">
      <c r="A57" s="7">
        <v>2.6</v>
      </c>
      <c r="B57" s="2" t="s">
        <v>111</v>
      </c>
      <c r="C57" s="23" t="s">
        <v>112</v>
      </c>
      <c r="D57" s="15">
        <v>100</v>
      </c>
      <c r="E57" s="46" t="s">
        <v>110</v>
      </c>
      <c r="F57" s="49">
        <v>715</v>
      </c>
      <c r="G57" s="64"/>
      <c r="H57" s="45">
        <f t="shared" si="2"/>
        <v>0</v>
      </c>
    </row>
    <row r="58" spans="1:8" x14ac:dyDescent="0.25">
      <c r="A58" s="7">
        <v>2</v>
      </c>
      <c r="B58" s="2" t="s">
        <v>113</v>
      </c>
      <c r="C58" s="23" t="s">
        <v>114</v>
      </c>
      <c r="D58" s="15">
        <v>15</v>
      </c>
      <c r="E58" s="46" t="s">
        <v>20</v>
      </c>
      <c r="F58" s="49">
        <v>600</v>
      </c>
      <c r="G58" s="64"/>
      <c r="H58" s="45">
        <f t="shared" si="2"/>
        <v>0</v>
      </c>
    </row>
    <row r="59" spans="1:8" x14ac:dyDescent="0.25">
      <c r="A59" s="7">
        <v>2</v>
      </c>
      <c r="B59" s="2" t="s">
        <v>115</v>
      </c>
      <c r="C59" s="23" t="s">
        <v>116</v>
      </c>
      <c r="D59" s="15">
        <v>30</v>
      </c>
      <c r="E59" s="46" t="s">
        <v>20</v>
      </c>
      <c r="F59" s="49">
        <v>800</v>
      </c>
      <c r="G59" s="64"/>
      <c r="H59" s="45">
        <f t="shared" si="2"/>
        <v>0</v>
      </c>
    </row>
    <row r="60" spans="1:8" x14ac:dyDescent="0.25">
      <c r="A60" s="7">
        <v>2</v>
      </c>
      <c r="B60" s="2" t="s">
        <v>117</v>
      </c>
      <c r="C60" s="23" t="s">
        <v>118</v>
      </c>
      <c r="D60" s="15">
        <v>35</v>
      </c>
      <c r="E60" s="46" t="s">
        <v>20</v>
      </c>
      <c r="F60" s="49">
        <v>1000</v>
      </c>
      <c r="G60" s="64"/>
      <c r="H60" s="45">
        <f t="shared" si="2"/>
        <v>0</v>
      </c>
    </row>
    <row r="61" spans="1:8" x14ac:dyDescent="0.25">
      <c r="A61" s="7">
        <v>2</v>
      </c>
      <c r="B61" s="2" t="s">
        <v>119</v>
      </c>
      <c r="C61" s="23" t="s">
        <v>120</v>
      </c>
      <c r="D61" s="15">
        <v>10</v>
      </c>
      <c r="E61" s="46" t="s">
        <v>20</v>
      </c>
      <c r="F61" s="49">
        <v>950</v>
      </c>
      <c r="G61" s="64"/>
      <c r="H61" s="45">
        <f t="shared" si="2"/>
        <v>0</v>
      </c>
    </row>
    <row r="62" spans="1:8" x14ac:dyDescent="0.25">
      <c r="A62" s="13"/>
      <c r="B62" s="2"/>
      <c r="C62" s="23"/>
      <c r="D62" s="15"/>
      <c r="E62" s="46"/>
      <c r="F62" s="49"/>
      <c r="G62" s="65"/>
      <c r="H62" s="45"/>
    </row>
    <row r="63" spans="1:8" ht="13" x14ac:dyDescent="0.3">
      <c r="A63" s="13"/>
      <c r="B63" s="5">
        <v>5</v>
      </c>
      <c r="C63" s="25" t="s">
        <v>121</v>
      </c>
      <c r="D63" s="15"/>
      <c r="E63" s="46"/>
      <c r="F63" s="49"/>
      <c r="G63" s="65"/>
      <c r="H63" s="45"/>
    </row>
    <row r="64" spans="1:8" x14ac:dyDescent="0.25">
      <c r="A64" s="7">
        <v>7</v>
      </c>
      <c r="B64" s="2" t="s">
        <v>122</v>
      </c>
      <c r="C64" s="23" t="s">
        <v>123</v>
      </c>
      <c r="D64" s="15">
        <v>11</v>
      </c>
      <c r="E64" s="46" t="s">
        <v>124</v>
      </c>
      <c r="F64" s="49">
        <v>11875</v>
      </c>
      <c r="G64" s="64"/>
      <c r="H64" s="45">
        <f t="shared" ref="H64:H70" si="3">D64*G64</f>
        <v>0</v>
      </c>
    </row>
    <row r="65" spans="1:8" x14ac:dyDescent="0.25">
      <c r="A65" s="7">
        <v>7</v>
      </c>
      <c r="B65" s="2" t="s">
        <v>125</v>
      </c>
      <c r="C65" s="23" t="s">
        <v>126</v>
      </c>
      <c r="D65" s="15">
        <v>8</v>
      </c>
      <c r="E65" s="46" t="s">
        <v>124</v>
      </c>
      <c r="F65" s="49">
        <v>17810</v>
      </c>
      <c r="G65" s="64"/>
      <c r="H65" s="45">
        <f t="shared" si="3"/>
        <v>0</v>
      </c>
    </row>
    <row r="66" spans="1:8" x14ac:dyDescent="0.25">
      <c r="A66" s="7">
        <v>7</v>
      </c>
      <c r="B66" s="2" t="s">
        <v>127</v>
      </c>
      <c r="C66" s="23" t="s">
        <v>128</v>
      </c>
      <c r="D66" s="15">
        <v>19</v>
      </c>
      <c r="E66" s="46" t="s">
        <v>124</v>
      </c>
      <c r="F66" s="49">
        <v>5940</v>
      </c>
      <c r="G66" s="64"/>
      <c r="H66" s="45">
        <f t="shared" si="3"/>
        <v>0</v>
      </c>
    </row>
    <row r="67" spans="1:8" x14ac:dyDescent="0.25">
      <c r="A67" s="7">
        <v>2.7</v>
      </c>
      <c r="B67" s="2" t="s">
        <v>129</v>
      </c>
      <c r="C67" s="23" t="s">
        <v>130</v>
      </c>
      <c r="D67" s="15">
        <v>4</v>
      </c>
      <c r="E67" s="46" t="s">
        <v>31</v>
      </c>
      <c r="F67" s="49">
        <v>2850</v>
      </c>
      <c r="G67" s="64"/>
      <c r="H67" s="45">
        <f t="shared" si="3"/>
        <v>0</v>
      </c>
    </row>
    <row r="68" spans="1:8" x14ac:dyDescent="0.25">
      <c r="A68" s="7">
        <v>7</v>
      </c>
      <c r="B68" s="2" t="s">
        <v>131</v>
      </c>
      <c r="C68" s="23" t="s">
        <v>132</v>
      </c>
      <c r="D68" s="15">
        <v>4</v>
      </c>
      <c r="E68" s="46" t="s">
        <v>31</v>
      </c>
      <c r="F68" s="49">
        <v>17810</v>
      </c>
      <c r="G68" s="64"/>
      <c r="H68" s="45">
        <f t="shared" si="3"/>
        <v>0</v>
      </c>
    </row>
    <row r="69" spans="1:8" x14ac:dyDescent="0.25">
      <c r="A69" s="7">
        <v>7</v>
      </c>
      <c r="B69" s="2" t="s">
        <v>133</v>
      </c>
      <c r="C69" s="23" t="s">
        <v>134</v>
      </c>
      <c r="D69" s="15">
        <v>4</v>
      </c>
      <c r="E69" s="46" t="s">
        <v>20</v>
      </c>
      <c r="F69" s="49">
        <v>835</v>
      </c>
      <c r="G69" s="64"/>
      <c r="H69" s="45">
        <f t="shared" si="3"/>
        <v>0</v>
      </c>
    </row>
    <row r="70" spans="1:8" x14ac:dyDescent="0.25">
      <c r="A70" s="7">
        <v>7</v>
      </c>
      <c r="B70" s="2" t="s">
        <v>135</v>
      </c>
      <c r="C70" s="23" t="s">
        <v>136</v>
      </c>
      <c r="D70" s="15">
        <v>4</v>
      </c>
      <c r="E70" s="46" t="s">
        <v>20</v>
      </c>
      <c r="F70" s="49">
        <v>1200</v>
      </c>
      <c r="G70" s="64"/>
      <c r="H70" s="45">
        <f t="shared" si="3"/>
        <v>0</v>
      </c>
    </row>
    <row r="71" spans="1:8" x14ac:dyDescent="0.25">
      <c r="A71" s="13"/>
      <c r="B71" s="2"/>
      <c r="C71" s="23"/>
      <c r="D71" s="15"/>
      <c r="E71" s="46"/>
      <c r="F71" s="49"/>
      <c r="G71" s="65"/>
      <c r="H71" s="45"/>
    </row>
    <row r="72" spans="1:8" ht="13" x14ac:dyDescent="0.3">
      <c r="A72" s="13"/>
      <c r="B72" s="5">
        <v>6</v>
      </c>
      <c r="C72" s="26" t="s">
        <v>137</v>
      </c>
      <c r="D72" s="15"/>
      <c r="E72" s="46"/>
      <c r="F72" s="49"/>
      <c r="G72" s="65"/>
      <c r="H72" s="45"/>
    </row>
    <row r="73" spans="1:8" x14ac:dyDescent="0.25">
      <c r="A73" s="7">
        <v>2</v>
      </c>
      <c r="B73" s="2" t="s">
        <v>138</v>
      </c>
      <c r="C73" s="23" t="s">
        <v>139</v>
      </c>
      <c r="D73" s="15">
        <v>2</v>
      </c>
      <c r="E73" s="46" t="s">
        <v>124</v>
      </c>
      <c r="F73" s="49">
        <v>9500</v>
      </c>
      <c r="G73" s="64"/>
      <c r="H73" s="45">
        <f>D73*G73</f>
        <v>0</v>
      </c>
    </row>
    <row r="74" spans="1:8" x14ac:dyDescent="0.25">
      <c r="A74" s="7">
        <v>2</v>
      </c>
      <c r="B74" s="2" t="s">
        <v>140</v>
      </c>
      <c r="C74" s="23" t="s">
        <v>141</v>
      </c>
      <c r="D74" s="15">
        <v>2</v>
      </c>
      <c r="E74" s="46" t="s">
        <v>124</v>
      </c>
      <c r="F74" s="49">
        <v>2375</v>
      </c>
      <c r="G74" s="64"/>
      <c r="H74" s="45">
        <f>D74*G74</f>
        <v>0</v>
      </c>
    </row>
    <row r="75" spans="1:8" x14ac:dyDescent="0.25">
      <c r="A75" s="13"/>
      <c r="B75" s="2"/>
      <c r="C75" s="23"/>
      <c r="D75" s="15"/>
      <c r="E75" s="46"/>
      <c r="F75" s="49"/>
      <c r="G75" s="65"/>
      <c r="H75" s="45"/>
    </row>
    <row r="76" spans="1:8" ht="13" x14ac:dyDescent="0.3">
      <c r="A76" s="13"/>
      <c r="B76" s="5">
        <v>7</v>
      </c>
      <c r="C76" s="26" t="s">
        <v>142</v>
      </c>
      <c r="D76" s="15"/>
      <c r="E76" s="46"/>
      <c r="F76" s="49"/>
      <c r="G76" s="65"/>
      <c r="H76" s="45"/>
    </row>
    <row r="77" spans="1:8" x14ac:dyDescent="0.25">
      <c r="A77" s="7">
        <v>2</v>
      </c>
      <c r="B77" s="2" t="s">
        <v>143</v>
      </c>
      <c r="C77" s="23" t="s">
        <v>144</v>
      </c>
      <c r="D77" s="15">
        <v>4</v>
      </c>
      <c r="E77" s="46" t="s">
        <v>20</v>
      </c>
      <c r="F77" s="49">
        <v>1200</v>
      </c>
      <c r="G77" s="64"/>
      <c r="H77" s="45">
        <f>D77*G77</f>
        <v>0</v>
      </c>
    </row>
    <row r="78" spans="1:8" x14ac:dyDescent="0.25">
      <c r="A78" s="13"/>
      <c r="B78" s="2"/>
      <c r="C78" s="23"/>
      <c r="D78" s="15"/>
      <c r="E78" s="46"/>
      <c r="F78" s="49"/>
      <c r="G78" s="65"/>
      <c r="H78" s="45"/>
    </row>
    <row r="79" spans="1:8" ht="13" x14ac:dyDescent="0.3">
      <c r="A79" s="13"/>
      <c r="B79" s="5">
        <v>8</v>
      </c>
      <c r="C79" s="26" t="s">
        <v>145</v>
      </c>
      <c r="D79" s="15"/>
      <c r="E79" s="46"/>
      <c r="F79" s="49"/>
      <c r="G79" s="65"/>
      <c r="H79" s="45"/>
    </row>
    <row r="80" spans="1:8" x14ac:dyDescent="0.25">
      <c r="A80" s="7">
        <v>2</v>
      </c>
      <c r="B80" s="2" t="s">
        <v>146</v>
      </c>
      <c r="C80" s="23" t="s">
        <v>147</v>
      </c>
      <c r="D80" s="15">
        <v>10</v>
      </c>
      <c r="E80" s="46" t="s">
        <v>20</v>
      </c>
      <c r="F80" s="49">
        <v>2375</v>
      </c>
      <c r="G80" s="64"/>
      <c r="H80" s="45">
        <f>D80*G80</f>
        <v>0</v>
      </c>
    </row>
    <row r="81" spans="1:8" x14ac:dyDescent="0.25">
      <c r="A81" s="7">
        <v>2</v>
      </c>
      <c r="B81" s="2" t="s">
        <v>148</v>
      </c>
      <c r="C81" s="23" t="s">
        <v>149</v>
      </c>
      <c r="D81" s="15">
        <v>10</v>
      </c>
      <c r="E81" s="46" t="s">
        <v>20</v>
      </c>
      <c r="F81" s="49">
        <v>1190</v>
      </c>
      <c r="G81" s="64"/>
      <c r="H81" s="45">
        <f>D81*G81</f>
        <v>0</v>
      </c>
    </row>
    <row r="82" spans="1:8" x14ac:dyDescent="0.25">
      <c r="A82" s="13"/>
      <c r="B82" s="2"/>
      <c r="C82" s="23"/>
      <c r="D82" s="15"/>
      <c r="E82" s="46"/>
      <c r="F82" s="49"/>
      <c r="G82" s="65"/>
      <c r="H82" s="45"/>
    </row>
    <row r="83" spans="1:8" ht="13" x14ac:dyDescent="0.3">
      <c r="A83" s="13"/>
      <c r="B83" s="5">
        <v>9</v>
      </c>
      <c r="C83" s="26" t="s">
        <v>150</v>
      </c>
      <c r="D83" s="15"/>
      <c r="E83" s="46"/>
      <c r="F83" s="49"/>
      <c r="G83" s="65"/>
      <c r="H83" s="45"/>
    </row>
    <row r="84" spans="1:8" x14ac:dyDescent="0.25">
      <c r="A84" s="13" t="s">
        <v>28</v>
      </c>
      <c r="B84" s="2" t="s">
        <v>151</v>
      </c>
      <c r="C84" s="23" t="s">
        <v>152</v>
      </c>
      <c r="D84" s="15">
        <v>140</v>
      </c>
      <c r="E84" s="46" t="s">
        <v>20</v>
      </c>
      <c r="F84" s="49">
        <v>1225</v>
      </c>
      <c r="G84" s="64"/>
      <c r="H84" s="45">
        <f t="shared" ref="H84:H94" si="4">D84*G84</f>
        <v>0</v>
      </c>
    </row>
    <row r="85" spans="1:8" x14ac:dyDescent="0.25">
      <c r="A85" s="7">
        <v>5</v>
      </c>
      <c r="B85" s="2" t="s">
        <v>153</v>
      </c>
      <c r="C85" s="23" t="s">
        <v>154</v>
      </c>
      <c r="D85" s="15">
        <v>100</v>
      </c>
      <c r="E85" s="46" t="s">
        <v>20</v>
      </c>
      <c r="F85" s="49">
        <v>1335</v>
      </c>
      <c r="G85" s="64"/>
      <c r="H85" s="45">
        <f t="shared" si="4"/>
        <v>0</v>
      </c>
    </row>
    <row r="86" spans="1:8" x14ac:dyDescent="0.25">
      <c r="A86" s="7">
        <v>2</v>
      </c>
      <c r="B86" s="2" t="s">
        <v>155</v>
      </c>
      <c r="C86" s="23" t="s">
        <v>156</v>
      </c>
      <c r="D86" s="15">
        <v>70</v>
      </c>
      <c r="E86" s="46" t="s">
        <v>20</v>
      </c>
      <c r="F86" s="49">
        <v>1200</v>
      </c>
      <c r="G86" s="64"/>
      <c r="H86" s="45">
        <f t="shared" si="4"/>
        <v>0</v>
      </c>
    </row>
    <row r="87" spans="1:8" x14ac:dyDescent="0.25">
      <c r="A87" s="7">
        <v>2.2999999999999998</v>
      </c>
      <c r="B87" s="2" t="s">
        <v>157</v>
      </c>
      <c r="C87" s="23" t="s">
        <v>158</v>
      </c>
      <c r="D87" s="15">
        <v>15</v>
      </c>
      <c r="E87" s="46" t="s">
        <v>20</v>
      </c>
      <c r="F87" s="49">
        <v>600</v>
      </c>
      <c r="G87" s="64"/>
      <c r="H87" s="45">
        <f t="shared" si="4"/>
        <v>0</v>
      </c>
    </row>
    <row r="88" spans="1:8" x14ac:dyDescent="0.25">
      <c r="A88" s="7">
        <v>2.2999999999999998</v>
      </c>
      <c r="B88" s="2" t="s">
        <v>159</v>
      </c>
      <c r="C88" s="23" t="s">
        <v>160</v>
      </c>
      <c r="D88" s="15">
        <v>30</v>
      </c>
      <c r="E88" s="46" t="s">
        <v>20</v>
      </c>
      <c r="F88" s="49">
        <v>800</v>
      </c>
      <c r="G88" s="64"/>
      <c r="H88" s="45">
        <f t="shared" si="4"/>
        <v>0</v>
      </c>
    </row>
    <row r="89" spans="1:8" x14ac:dyDescent="0.25">
      <c r="A89" s="7">
        <v>2.2999999999999998</v>
      </c>
      <c r="B89" s="2" t="s">
        <v>161</v>
      </c>
      <c r="C89" s="23" t="s">
        <v>162</v>
      </c>
      <c r="D89" s="15">
        <v>35</v>
      </c>
      <c r="E89" s="46" t="s">
        <v>20</v>
      </c>
      <c r="F89" s="49">
        <v>1200</v>
      </c>
      <c r="G89" s="64"/>
      <c r="H89" s="45">
        <f t="shared" si="4"/>
        <v>0</v>
      </c>
    </row>
    <row r="90" spans="1:8" x14ac:dyDescent="0.25">
      <c r="A90" s="7">
        <v>2</v>
      </c>
      <c r="B90" s="2" t="s">
        <v>163</v>
      </c>
      <c r="C90" s="23" t="s">
        <v>164</v>
      </c>
      <c r="D90" s="15">
        <v>4</v>
      </c>
      <c r="E90" s="46" t="s">
        <v>20</v>
      </c>
      <c r="F90" s="49">
        <v>1200</v>
      </c>
      <c r="G90" s="64"/>
      <c r="H90" s="45">
        <f t="shared" si="4"/>
        <v>0</v>
      </c>
    </row>
    <row r="91" spans="1:8" x14ac:dyDescent="0.25">
      <c r="A91" s="7">
        <v>2</v>
      </c>
      <c r="B91" s="2" t="s">
        <v>165</v>
      </c>
      <c r="C91" s="23" t="s">
        <v>166</v>
      </c>
      <c r="D91" s="15">
        <v>10</v>
      </c>
      <c r="E91" s="46" t="s">
        <v>20</v>
      </c>
      <c r="F91" s="49">
        <v>950</v>
      </c>
      <c r="G91" s="64"/>
      <c r="H91" s="45">
        <f t="shared" si="4"/>
        <v>0</v>
      </c>
    </row>
    <row r="92" spans="1:8" x14ac:dyDescent="0.25">
      <c r="A92" s="7">
        <v>2</v>
      </c>
      <c r="B92" s="3" t="s">
        <v>167</v>
      </c>
      <c r="C92" s="27" t="s">
        <v>168</v>
      </c>
      <c r="D92" s="16">
        <v>2</v>
      </c>
      <c r="E92" s="46" t="s">
        <v>20</v>
      </c>
      <c r="F92" s="49">
        <v>2375</v>
      </c>
      <c r="G92" s="64"/>
      <c r="H92" s="45">
        <f t="shared" si="4"/>
        <v>0</v>
      </c>
    </row>
    <row r="93" spans="1:8" x14ac:dyDescent="0.25">
      <c r="A93" s="7">
        <v>7</v>
      </c>
      <c r="B93" s="3" t="s">
        <v>169</v>
      </c>
      <c r="C93" s="27" t="s">
        <v>170</v>
      </c>
      <c r="D93" s="16">
        <v>19</v>
      </c>
      <c r="E93" s="46" t="s">
        <v>20</v>
      </c>
      <c r="F93" s="49">
        <v>2375</v>
      </c>
      <c r="G93" s="64"/>
      <c r="H93" s="45">
        <f t="shared" si="4"/>
        <v>0</v>
      </c>
    </row>
    <row r="94" spans="1:8" x14ac:dyDescent="0.25">
      <c r="A94" s="7">
        <v>5</v>
      </c>
      <c r="B94" s="3" t="s">
        <v>198</v>
      </c>
      <c r="C94" s="27" t="s">
        <v>199</v>
      </c>
      <c r="D94" s="16">
        <v>50</v>
      </c>
      <c r="E94" s="46" t="s">
        <v>20</v>
      </c>
      <c r="F94" s="49">
        <v>1225</v>
      </c>
      <c r="G94" s="64"/>
      <c r="H94" s="45">
        <f t="shared" si="4"/>
        <v>0</v>
      </c>
    </row>
    <row r="95" spans="1:8" x14ac:dyDescent="0.25">
      <c r="A95" s="13"/>
      <c r="B95" s="3"/>
      <c r="C95" s="27"/>
      <c r="D95" s="16"/>
      <c r="E95" s="46"/>
      <c r="F95" s="49"/>
      <c r="G95" s="65"/>
      <c r="H95" s="45"/>
    </row>
    <row r="96" spans="1:8" ht="13" x14ac:dyDescent="0.3">
      <c r="A96" s="13"/>
      <c r="B96" s="6">
        <v>10</v>
      </c>
      <c r="C96" s="28" t="s">
        <v>171</v>
      </c>
      <c r="D96" s="16"/>
      <c r="E96" s="47"/>
      <c r="F96" s="49"/>
      <c r="G96" s="65"/>
      <c r="H96" s="45"/>
    </row>
    <row r="97" spans="1:8" x14ac:dyDescent="0.25">
      <c r="A97" s="7">
        <v>6</v>
      </c>
      <c r="B97" s="3" t="s">
        <v>172</v>
      </c>
      <c r="C97" s="27" t="s">
        <v>173</v>
      </c>
      <c r="D97" s="16">
        <v>2</v>
      </c>
      <c r="E97" s="47" t="s">
        <v>20</v>
      </c>
      <c r="F97" s="49">
        <v>240</v>
      </c>
      <c r="G97" s="64"/>
      <c r="H97" s="45">
        <f>D97*G97</f>
        <v>0</v>
      </c>
    </row>
    <row r="98" spans="1:8" x14ac:dyDescent="0.25">
      <c r="A98" s="7">
        <v>6</v>
      </c>
      <c r="B98" s="3" t="s">
        <v>174</v>
      </c>
      <c r="C98" s="27" t="s">
        <v>175</v>
      </c>
      <c r="D98" s="16">
        <v>2</v>
      </c>
      <c r="E98" s="47" t="s">
        <v>20</v>
      </c>
      <c r="F98" s="49">
        <v>475</v>
      </c>
      <c r="G98" s="64"/>
      <c r="H98" s="45">
        <f>D98*G98</f>
        <v>0</v>
      </c>
    </row>
    <row r="99" spans="1:8" x14ac:dyDescent="0.25">
      <c r="A99" s="7">
        <v>6</v>
      </c>
      <c r="B99" s="3" t="s">
        <v>176</v>
      </c>
      <c r="C99" s="27" t="s">
        <v>177</v>
      </c>
      <c r="D99" s="16">
        <v>2</v>
      </c>
      <c r="E99" s="47" t="s">
        <v>20</v>
      </c>
      <c r="F99" s="49">
        <v>475</v>
      </c>
      <c r="G99" s="64"/>
      <c r="H99" s="45">
        <f>D99*G99</f>
        <v>0</v>
      </c>
    </row>
    <row r="100" spans="1:8" x14ac:dyDescent="0.25">
      <c r="A100" s="7">
        <v>6</v>
      </c>
      <c r="B100" s="3" t="s">
        <v>178</v>
      </c>
      <c r="C100" s="27" t="s">
        <v>179</v>
      </c>
      <c r="D100" s="16">
        <v>2</v>
      </c>
      <c r="E100" s="47" t="s">
        <v>20</v>
      </c>
      <c r="F100" s="49">
        <v>950</v>
      </c>
      <c r="G100" s="64"/>
      <c r="H100" s="45">
        <f>D100*G100</f>
        <v>0</v>
      </c>
    </row>
    <row r="101" spans="1:8" x14ac:dyDescent="0.25">
      <c r="A101" s="13"/>
      <c r="B101" s="3"/>
      <c r="C101" s="27"/>
      <c r="D101" s="16"/>
      <c r="E101" s="47"/>
      <c r="F101" s="49"/>
      <c r="G101" s="65"/>
      <c r="H101" s="45"/>
    </row>
    <row r="102" spans="1:8" ht="13" x14ac:dyDescent="0.3">
      <c r="A102" s="13"/>
      <c r="B102" s="6">
        <v>11</v>
      </c>
      <c r="C102" s="28" t="s">
        <v>180</v>
      </c>
      <c r="D102" s="16"/>
      <c r="E102" s="47"/>
      <c r="F102" s="49"/>
      <c r="G102" s="65"/>
      <c r="H102" s="45"/>
    </row>
    <row r="103" spans="1:8" x14ac:dyDescent="0.25">
      <c r="A103" s="7">
        <v>2</v>
      </c>
      <c r="B103" s="3" t="s">
        <v>181</v>
      </c>
      <c r="C103" s="27" t="s">
        <v>173</v>
      </c>
      <c r="D103" s="16">
        <v>4</v>
      </c>
      <c r="E103" s="47" t="s">
        <v>31</v>
      </c>
      <c r="F103" s="49">
        <v>240</v>
      </c>
      <c r="G103" s="64"/>
      <c r="H103" s="45">
        <f>D103*G103</f>
        <v>0</v>
      </c>
    </row>
    <row r="104" spans="1:8" x14ac:dyDescent="0.25">
      <c r="A104" s="13"/>
      <c r="B104" s="3"/>
      <c r="C104" s="27"/>
      <c r="D104" s="16"/>
      <c r="E104" s="47"/>
      <c r="F104" s="49"/>
      <c r="G104" s="65"/>
      <c r="H104" s="45"/>
    </row>
    <row r="105" spans="1:8" ht="13" x14ac:dyDescent="0.3">
      <c r="A105" s="13"/>
      <c r="B105" s="6">
        <v>12</v>
      </c>
      <c r="C105" s="28" t="s">
        <v>182</v>
      </c>
      <c r="D105" s="16"/>
      <c r="E105" s="47"/>
      <c r="F105" s="49"/>
      <c r="G105" s="65"/>
      <c r="H105" s="45"/>
    </row>
    <row r="106" spans="1:8" x14ac:dyDescent="0.25">
      <c r="A106" s="13"/>
      <c r="B106" s="3" t="s">
        <v>183</v>
      </c>
      <c r="C106" s="27" t="s">
        <v>184</v>
      </c>
      <c r="D106" s="16">
        <v>960</v>
      </c>
      <c r="E106" s="47" t="s">
        <v>185</v>
      </c>
      <c r="F106" s="49">
        <v>120</v>
      </c>
      <c r="G106" s="64"/>
      <c r="H106" s="45">
        <f>D106*G106</f>
        <v>0</v>
      </c>
    </row>
    <row r="107" spans="1:8" x14ac:dyDescent="0.25">
      <c r="A107" s="13"/>
      <c r="B107" s="3" t="s">
        <v>186</v>
      </c>
      <c r="C107" s="27" t="s">
        <v>187</v>
      </c>
      <c r="D107" s="16">
        <v>960</v>
      </c>
      <c r="E107" s="47" t="s">
        <v>185</v>
      </c>
      <c r="F107" s="49">
        <v>175</v>
      </c>
      <c r="G107" s="64"/>
      <c r="H107" s="45">
        <f>D107*G107</f>
        <v>0</v>
      </c>
    </row>
    <row r="108" spans="1:8" ht="13" x14ac:dyDescent="0.3">
      <c r="A108" s="13"/>
      <c r="B108" s="3"/>
      <c r="C108" s="28"/>
      <c r="D108" s="16"/>
      <c r="E108" s="11"/>
      <c r="F108" s="17"/>
      <c r="G108" s="66"/>
      <c r="H108" s="29"/>
    </row>
    <row r="109" spans="1:8" x14ac:dyDescent="0.25">
      <c r="A109" s="13"/>
      <c r="B109" s="3"/>
      <c r="C109" s="27"/>
      <c r="D109" s="16"/>
      <c r="E109" s="11"/>
      <c r="F109" s="17"/>
      <c r="G109" s="18"/>
      <c r="H109" s="29"/>
    </row>
    <row r="110" spans="1:8" ht="13" thickBot="1" x14ac:dyDescent="0.3">
      <c r="A110" s="19"/>
      <c r="B110" s="4"/>
      <c r="C110" s="30" t="s">
        <v>188</v>
      </c>
      <c r="D110" s="10"/>
      <c r="E110" s="12"/>
      <c r="F110" s="20"/>
      <c r="G110" s="22">
        <f>SUM(G8:G107)</f>
        <v>0</v>
      </c>
      <c r="H110" s="31">
        <f>SUM(H8:H107)</f>
        <v>0</v>
      </c>
    </row>
    <row r="112" spans="1:8" x14ac:dyDescent="0.25">
      <c r="A112" t="s">
        <v>189</v>
      </c>
    </row>
    <row r="113" spans="1:8" x14ac:dyDescent="0.25">
      <c r="A113" s="38" t="s">
        <v>190</v>
      </c>
      <c r="B113" s="38"/>
      <c r="D113" s="69" t="s">
        <v>191</v>
      </c>
      <c r="E113" s="69"/>
      <c r="F113" s="69"/>
      <c r="G113" s="69"/>
      <c r="H113" s="69"/>
    </row>
    <row r="114" spans="1:8" x14ac:dyDescent="0.25">
      <c r="A114" s="62" t="s">
        <v>192</v>
      </c>
      <c r="B114" s="62"/>
      <c r="D114" s="70" t="s">
        <v>193</v>
      </c>
      <c r="E114" s="70"/>
      <c r="F114" s="69"/>
      <c r="G114" s="69"/>
      <c r="H114" s="69"/>
    </row>
    <row r="115" spans="1:8" x14ac:dyDescent="0.25">
      <c r="D115" s="69" t="s">
        <v>194</v>
      </c>
      <c r="E115" s="69"/>
      <c r="F115" s="69"/>
      <c r="G115" s="69"/>
      <c r="H115" s="69"/>
    </row>
    <row r="116" spans="1:8" x14ac:dyDescent="0.25">
      <c r="D116" s="69" t="s">
        <v>195</v>
      </c>
      <c r="E116" s="69"/>
      <c r="F116" s="69"/>
      <c r="G116" s="69"/>
      <c r="H116" s="69"/>
    </row>
    <row r="117" spans="1:8" x14ac:dyDescent="0.25">
      <c r="D117" s="69" t="s">
        <v>196</v>
      </c>
      <c r="E117" s="69"/>
      <c r="F117" s="69"/>
      <c r="G117" s="69"/>
      <c r="H117" s="69"/>
    </row>
    <row r="118" spans="1:8" x14ac:dyDescent="0.25">
      <c r="D118" s="67" t="s">
        <v>197</v>
      </c>
      <c r="E118" s="67"/>
      <c r="F118" s="68"/>
      <c r="G118" s="68"/>
      <c r="H118" s="68"/>
    </row>
    <row r="119" spans="1:8" x14ac:dyDescent="0.25">
      <c r="D119" s="67"/>
      <c r="E119" s="67"/>
      <c r="F119" s="68"/>
      <c r="G119" s="68"/>
      <c r="H119" s="68"/>
    </row>
    <row r="120" spans="1:8" x14ac:dyDescent="0.25">
      <c r="D120" s="67"/>
      <c r="E120" s="67"/>
      <c r="F120" s="68"/>
      <c r="G120" s="68"/>
      <c r="H120" s="68"/>
    </row>
    <row r="121" spans="1:8" x14ac:dyDescent="0.25">
      <c r="D121" s="67"/>
      <c r="E121" s="67"/>
      <c r="F121" s="68"/>
      <c r="G121" s="68"/>
      <c r="H121" s="68"/>
    </row>
  </sheetData>
  <sheetProtection algorithmName="SHA-512" hashValue="Q5XdhnGiqMXawA7ENqXoQxCmVSePJmDpksgZ+gYkTcTlBpiN1Q4HRy7KT6jGaLS6TuX0j7TbPKzcSza88zniTA==" saltValue="4wT47Bej65nnrqcoqPMk/g==" spinCount="100000" sheet="1" objects="1" scenarios="1" selectLockedCells="1"/>
  <mergeCells count="12">
    <mergeCell ref="D118:E121"/>
    <mergeCell ref="F118:H121"/>
    <mergeCell ref="D116:E116"/>
    <mergeCell ref="D117:E117"/>
    <mergeCell ref="F113:H113"/>
    <mergeCell ref="F114:H114"/>
    <mergeCell ref="F115:H115"/>
    <mergeCell ref="F116:H116"/>
    <mergeCell ref="F117:H117"/>
    <mergeCell ref="D113:E113"/>
    <mergeCell ref="D114:E114"/>
    <mergeCell ref="D115:E115"/>
  </mergeCells>
  <phoneticPr fontId="5" type="noConversion"/>
  <pageMargins left="0.70866141732283472" right="0.70866141732283472" top="0.74803149606299213" bottom="0.74803149606299213" header="0.31496062992125984" footer="0.31496062992125984"/>
  <pageSetup paperSize="8" scale="69" orientation="portrait" r:id="rId1"/>
  <headerFooter>
    <oddFooter>&amp;LBijlage 5 - Aanbiedingsbegroting &amp;CAkoestisch onderzoek &amp;R&amp;D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c3d08e-6c08-4ed5-bcdd-a7c85969d8a3">TS010926148-1174739927-46</_dlc_DocId>
    <_dlc_DocIdUrl xmlns="a5c3d08e-6c08-4ed5-bcdd-a7c85969d8a3">
      <Url>https://prorailbv.sharepoint.com/teams/ROTAS/_layouts/15/DocIdRedir.aspx?ID=TS010926148-1174739927-46</Url>
      <Description>TS010926148-1174739927-46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30A671E4FAAD45BD7EC9884D28024E" ma:contentTypeVersion="5" ma:contentTypeDescription="Een nieuw document maken." ma:contentTypeScope="" ma:versionID="c5deb810753f47bc7c444aaedc444cb4">
  <xsd:schema xmlns:xsd="http://www.w3.org/2001/XMLSchema" xmlns:xs="http://www.w3.org/2001/XMLSchema" xmlns:p="http://schemas.microsoft.com/office/2006/metadata/properties" xmlns:ns2="a5c3d08e-6c08-4ed5-bcdd-a7c85969d8a3" xmlns:ns3="a06356da-ed71-4e28-93a8-8e50bd83810e" targetNamespace="http://schemas.microsoft.com/office/2006/metadata/properties" ma:root="true" ma:fieldsID="c59a3b332dc26e04a1fb9dcc9997ab6e" ns2:_="" ns3:_="">
    <xsd:import namespace="a5c3d08e-6c08-4ed5-bcdd-a7c85969d8a3"/>
    <xsd:import namespace="a06356da-ed71-4e28-93a8-8e50bd83810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3d08e-6c08-4ed5-bcdd-a7c85969d8a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6356da-ed71-4e28-93a8-8e50bd8381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4D09D6-7E12-41B9-A670-2B152DD95B7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085FE94-70D4-4120-BE08-CAD910D61F79}">
  <ds:schemaRefs>
    <ds:schemaRef ds:uri="http://purl.org/dc/terms/"/>
    <ds:schemaRef ds:uri="http://www.w3.org/XML/1998/namespace"/>
    <ds:schemaRef ds:uri="a5c3d08e-6c08-4ed5-bcdd-a7c85969d8a3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a06356da-ed71-4e28-93a8-8e50bd83810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DB88DE7-F164-47AB-BB56-042AC30B880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540EE2-54FE-4E98-ACB2-2735112755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c3d08e-6c08-4ed5-bcdd-a7c85969d8a3"/>
    <ds:schemaRef ds:uri="a06356da-ed71-4e28-93a8-8e50bd8381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Prijsblad P1 - TN484649</vt:lpstr>
      <vt:lpstr>'Prijsblad P1 - TN484649'!Afdrukbereik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Kostenoverzicht werkpakketten spoor</dc:title>
  <dc:subject/>
  <dc:creator>Poos, MFT (Maarten)</dc:creator>
  <cp:keywords/>
  <dc:description/>
  <cp:lastModifiedBy>Wilde, M. de (Maarten)</cp:lastModifiedBy>
  <cp:revision/>
  <dcterms:created xsi:type="dcterms:W3CDTF">2018-02-06T06:38:05Z</dcterms:created>
  <dcterms:modified xsi:type="dcterms:W3CDTF">2024-09-16T11:31:19Z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0x0101003130A671E4FAAD45BD7EC9884D28024E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047ffa70-1a17-471b-a2ba-8ac36139c4ab</vt:lpwstr>
  </property>
  <property fmtid="{D5CDD505-2E9C-101B-9397-08002B2CF9AE}" pid="5" name="_dlc_policyId">
    <vt:lpwstr/>
  </property>
  <property fmtid="{D5CDD505-2E9C-101B-9397-08002B2CF9AE}" pid="6" name="ItemRetentionFormula">
    <vt:lpwstr/>
  </property>
  <property fmtid="{D5CDD505-2E9C-101B-9397-08002B2CF9AE}" pid="7" name="TaxKeyword">
    <vt:lpwstr/>
  </property>
  <property fmtid="{D5CDD505-2E9C-101B-9397-08002B2CF9AE}" pid="8" name="Type document">
    <vt:lpwstr/>
  </property>
  <property fmtid="{D5CDD505-2E9C-101B-9397-08002B2CF9AE}" pid="9" name="Verantwoordelijke afdeling">
    <vt:lpwstr/>
  </property>
  <property fmtid="{D5CDD505-2E9C-101B-9397-08002B2CF9AE}" pid="10" name="Documentstatus">
    <vt:lpwstr>3;#Concept|b56e2604-821a-409c-9774-7587ed426a31</vt:lpwstr>
  </property>
  <property fmtid="{D5CDD505-2E9C-101B-9397-08002B2CF9AE}" pid="11" name="Handeling">
    <vt:lpwstr>22;#SL02.1|d9c2a2fc-dbcd-4e8e-92e9-d566a3692ba7</vt:lpwstr>
  </property>
  <property fmtid="{D5CDD505-2E9C-101B-9397-08002B2CF9AE}" pid="12" name="_docset_NoMedatataSyncRequired">
    <vt:lpwstr>False</vt:lpwstr>
  </property>
  <property fmtid="{D5CDD505-2E9C-101B-9397-08002B2CF9AE}" pid="13" name="MSIP_Label_24e57bac-d225-40fb-8a9e-62b5be587a96_Enabled">
    <vt:lpwstr>true</vt:lpwstr>
  </property>
  <property fmtid="{D5CDD505-2E9C-101B-9397-08002B2CF9AE}" pid="14" name="MSIP_Label_24e57bac-d225-40fb-8a9e-62b5be587a96_SetDate">
    <vt:lpwstr>2024-07-08T07:46:50Z</vt:lpwstr>
  </property>
  <property fmtid="{D5CDD505-2E9C-101B-9397-08002B2CF9AE}" pid="15" name="MSIP_Label_24e57bac-d225-40fb-8a9e-62b5be587a96_Method">
    <vt:lpwstr>Standard</vt:lpwstr>
  </property>
  <property fmtid="{D5CDD505-2E9C-101B-9397-08002B2CF9AE}" pid="16" name="MSIP_Label_24e57bac-d225-40fb-8a9e-62b5be587a96_Name">
    <vt:lpwstr>Internal</vt:lpwstr>
  </property>
  <property fmtid="{D5CDD505-2E9C-101B-9397-08002B2CF9AE}" pid="17" name="MSIP_Label_24e57bac-d225-40fb-8a9e-62b5be587a96_SiteId">
    <vt:lpwstr>a398fcff-8d2b-4930-a7f7-e1c99a108d77</vt:lpwstr>
  </property>
  <property fmtid="{D5CDD505-2E9C-101B-9397-08002B2CF9AE}" pid="18" name="MSIP_Label_24e57bac-d225-40fb-8a9e-62b5be587a96_ActionId">
    <vt:lpwstr>7f81b51f-5ce2-4e32-988b-12e1ea405862</vt:lpwstr>
  </property>
  <property fmtid="{D5CDD505-2E9C-101B-9397-08002B2CF9AE}" pid="19" name="MSIP_Label_24e57bac-d225-40fb-8a9e-62b5be587a96_ContentBits">
    <vt:lpwstr>0</vt:lpwstr>
  </property>
  <property fmtid="{D5CDD505-2E9C-101B-9397-08002B2CF9AE}" pid="20" name="MediaServiceImageTags">
    <vt:lpwstr/>
  </property>
</Properties>
</file>